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<sst xmlns="http://schemas.openxmlformats.org/spreadsheetml/2006/main" count="319" uniqueCount="319">
  <si>
    <r>
      <rPr>
        <sz val="12"/>
        <rFont val="Arial"/>
      </rPr>
      <t xml:space="preserve">
                                                                                                                                                                                Приложение № 
                                                                                                                                                      к постановлению администрации 
                                                                                                                                                      Шарьинского муниципального района
                                                                                                                                                       от "     "            2023 г. №
                             </t>
    </r>
    <r>
      <rPr>
        <b/>
        <sz val="12"/>
        <rFont val="Arial"/>
      </rPr>
      <t xml:space="preserve">ВЕДОМСТВЕННАЯ СТРУКТУРА РАСХОДОВ РАЙОННОГО БЮДЖЕТА НА 2023 ГОД</t>
    </r>
  </si>
  <si>
    <r>
      <rPr>
        <sz val="12"/>
        <rFont val="Arial"/>
      </rPr>
      <t>Наименование</t>
    </r>
  </si>
  <si>
    <r>
      <rPr>
        <sz val="12"/>
        <rFont val="Arial"/>
      </rPr>
      <t xml:space="preserve">Вед омс тво</t>
    </r>
  </si>
  <si>
    <r>
      <rPr>
        <sz val="12"/>
        <rFont val="Arial"/>
      </rPr>
      <t xml:space="preserve">Ра зд ел</t>
    </r>
  </si>
  <si>
    <r>
      <rPr>
        <sz val="12"/>
        <rFont val="Arial"/>
      </rPr>
      <t xml:space="preserve">По др аз де л</t>
    </r>
  </si>
  <si>
    <t xml:space="preserve">Целевая статья</t>
  </si>
  <si>
    <r>
      <rPr>
        <sz val="12"/>
        <rFont val="Arial"/>
      </rPr>
      <t xml:space="preserve">Вид расход</t>
    </r>
    <r>
      <rPr>
        <sz val="12"/>
        <rFont val="Arial"/>
      </rPr>
      <t>ов</t>
    </r>
  </si>
  <si>
    <t xml:space="preserve">Уточненный план на 01.04.2023г.</t>
  </si>
  <si>
    <t xml:space="preserve">Исполнено на 01.04.2023г.</t>
  </si>
  <si>
    <r>
      <rPr>
        <b/>
        <sz val="12"/>
        <rFont val="Arial"/>
      </rPr>
      <t xml:space="preserve">Администрация Шарьинского муниципального
</t>
    </r>
    <r>
      <rPr>
        <b/>
        <sz val="12"/>
        <rFont val="Arial"/>
      </rPr>
      <t xml:space="preserve">района Костромской области</t>
    </r>
  </si>
  <si>
    <r>
      <rPr>
        <sz val="12"/>
        <rFont val="Arial"/>
      </rPr>
      <t xml:space="preserve">Общегосударственны е вопросы</t>
    </r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</si>
  <si>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</si>
  <si>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</si>
  <si>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</si>
  <si>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 xml:space="preserve"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</si>
  <si>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</si>
  <si>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</si>
  <si>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 xml:space="preserve">Расходы на обеспече</t>
    </r>
    <r>
      <rPr>
        <sz val="12"/>
        <rFont val="Arial"/>
      </rPr>
      <t xml:space="preserve">ние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</si>
  <si>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</si>
  <si>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</si>
  <si>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Центральный аппарат муниципальных органов Шарьинского района</t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</si>
  <si>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</si>
  <si>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t xml:space="preserve">Расходы на выплаты персоналу государственных (муниципальных) органов</t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</si>
  <si>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</si>
  <si>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 xml:space="preserve">(муниципальных) органов</t>
    </r>
  </si>
  <si>
    <r>
      <rPr>
        <sz val="12"/>
        <rFont val="Arial"/>
      </rPr>
      <t xml:space="preserve">Расходы на обеспечение функций муниципальных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</si>
  <si>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</si>
  <si>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t xml:space="preserve">Иные бюджетные ассигнования</t>
  </si>
  <si>
    <t xml:space="preserve">Уплата налогов, сборов и иных платежей</t>
  </si>
  <si>
    <t xml:space="preserve"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</si>
  <si>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</si>
  <si>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</si>
  <si>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</si>
  <si>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</si>
  <si>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</si>
  <si>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</si>
  <si>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</si>
  <si>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</si>
  <si>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</si>
  <si>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r>
      <rPr>
        <sz val="12"/>
        <rFont val="Arial"/>
      </rPr>
      <t xml:space="preserve">Закупка           товаров, работ    и    услуг    для обеспечения
</t>
    </r>
    <r>
      <rPr>
        <sz val="12"/>
        <rFont val="Arial"/>
      </rPr>
      <t xml:space="preserve">государственных (муниципальных) нужд</t>
    </r>
  </si>
  <si>
    <r>
      <rPr>
        <sz val="12"/>
        <rFont val="Arial"/>
      </rPr>
      <t xml:space="preserve">Резервные фонды</t>
    </r>
  </si>
  <si>
    <t xml:space="preserve">Непрограммные расходы</t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</si>
  <si>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</si>
  <si>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r>
      <rPr>
        <sz val="12"/>
        <rFont val="Arial"/>
      </rPr>
      <t xml:space="preserve">Расходы из резервно</t>
    </r>
    <r>
      <rPr>
        <sz val="12"/>
        <rFont val="Arial"/>
      </rPr>
      <t xml:space="preserve">го фонда администрации района</t>
    </r>
  </si>
  <si>
    <r>
      <rPr>
        <sz val="12"/>
        <rFont val="Arial"/>
      </rPr>
      <t xml:space="preserve">99000
</t>
    </r>
    <r>
      <rPr>
        <sz val="12"/>
        <rFont val="Arial"/>
      </rPr>
      <t>07050</t>
    </r>
  </si>
  <si>
    <r>
      <rPr>
        <sz val="12"/>
        <rFont val="Arial"/>
      </rPr>
      <t xml:space="preserve">Резервные средства</t>
    </r>
  </si>
  <si>
    <r>
      <rPr>
        <sz val="12"/>
        <rFont val="Arial"/>
      </rPr>
      <t xml:space="preserve">Другие общегосудар</t>
    </r>
    <r>
      <rPr>
        <sz val="12"/>
        <rFont val="Arial"/>
      </rPr>
      <t xml:space="preserve">ственные вопросы</t>
    </r>
  </si>
  <si>
    <t xml:space="preserve"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</si>
  <si>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</si>
  <si>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t xml:space="preserve"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</si>
  <si>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</si>
  <si>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 xml:space="preserve"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</si>
  <si>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</si>
  <si>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t xml:space="preserve">08000
20120</t>
  </si>
  <si>
    <r>
      <rPr>
        <sz val="12"/>
        <rFont val="Arial"/>
      </rPr>
      <t xml:space="preserve">Непрограммные расходы</t>
    </r>
  </si>
  <si>
    <t xml:space="preserve">Субсидии   отдельным общественным организациям  и  иным некоммерческим объединениям</t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</si>
  <si>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</si>
  <si>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</si>
  <si>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</si>
  <si>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</si>
  <si>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</si>
  <si>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 xml:space="preserve">Межбюджетные трансферты</t>
    </r>
  </si>
  <si>
    <r>
      <rPr>
        <sz val="12"/>
        <rFont val="Arial"/>
      </rPr>
      <t>Субвенции</t>
    </r>
  </si>
  <si>
    <t xml:space="preserve"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</si>
  <si>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</si>
  <si>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t xml:space="preserve">Национальная безопасность и правоохранительная деятельность</t>
  </si>
  <si>
    <r>
      <rPr>
        <sz val="12"/>
        <rFont val="Arial"/>
      </rPr>
      <t xml:space="preserve">Гражданская оборона</t>
    </r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</si>
  <si>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</si>
  <si>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</si>
  <si>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r>
      <rPr>
        <sz val="12"/>
        <rFont val="Arial"/>
      </rPr>
      <t xml:space="preserve">Национальная экономика</t>
    </r>
  </si>
  <si>
    <r>
      <rPr>
        <sz val="12"/>
        <rFont val="Arial"/>
      </rPr>
      <t xml:space="preserve">Общеэкономические вопросы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</si>
  <si>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</si>
  <si>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</si>
  <si>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t xml:space="preserve">99000
72060</t>
  </si>
  <si>
    <t xml:space="preserve">Сельское хозяйство и рыболовство</t>
  </si>
  <si>
    <t xml:space="preserve"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</si>
  <si>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</t>
    </r>
    <r>
      <rPr>
        <sz val="12"/>
        <rFont val="Arial"/>
      </rPr>
      <t>00000</t>
    </r>
  </si>
  <si>
    <t xml:space="preserve"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</si>
  <si>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</si>
  <si>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r>
      <rPr>
        <sz val="12"/>
        <rFont val="Arial"/>
      </rPr>
      <t xml:space="preserve">Расходы   на   подготовку   проектов
межевания  земельных  участков  и на проведение кадастровых работ</t>
    </r>
  </si>
  <si>
    <t xml:space="preserve">09000
L5990</t>
  </si>
  <si>
    <t xml:space="preserve">Закупка товаров, работ и услуг для обеспечения государственных
(муниципальных) нужд</t>
  </si>
  <si>
    <t xml:space="preserve"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</si>
  <si>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</si>
  <si>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</si>
  <si>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</si>
  <si>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 xml:space="preserve">Муниципальная программа «Развитие транспортной системы Шарьинского муниципального района Костромской области</t>
  </si>
  <si>
    <t xml:space="preserve">11000
00000</t>
  </si>
  <si>
    <t xml:space="preserve">Ремонт и содержание автомобильных дорог за счет акцизов</t>
  </si>
  <si>
    <t xml:space="preserve">11000
02150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</si>
  <si>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</si>
  <si>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</si>
  <si>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 xml:space="preserve">Расходы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   </t>
  </si>
  <si>
    <t xml:space="preserve">19000
S2460</t>
  </si>
  <si>
    <r>
      <rPr>
        <sz val="12"/>
        <rFont val="Arial"/>
      </rPr>
      <t>Субсидии</t>
    </r>
  </si>
  <si>
    <t xml:space="preserve">Расходы на софинансирование мероприятий по борьбе с борщевиком Сосновского</t>
  </si>
  <si>
    <t xml:space="preserve">19000
S2250</t>
  </si>
  <si>
    <r>
      <rPr>
        <sz val="12"/>
        <rFont val="Arial"/>
      </rPr>
      <t xml:space="preserve">Другие вопросы в об</t>
    </r>
    <r>
      <rPr>
        <sz val="12"/>
        <rFont val="Arial"/>
      </rPr>
      <t xml:space="preserve">ласти национальной экономики</t>
    </r>
  </si>
  <si>
    <t xml:space="preserve">Мероприятия по землеустройству и землепользованию</t>
  </si>
  <si>
    <r>
      <rPr>
        <sz val="12"/>
        <rFont val="Arial"/>
      </rPr>
      <t xml:space="preserve">99000
</t>
    </r>
    <r>
      <rPr>
        <sz val="12"/>
        <rFont val="Arial"/>
      </rPr>
      <t>60030</t>
    </r>
  </si>
  <si>
    <t xml:space="preserve">Межбюджетные трансферты</t>
  </si>
  <si>
    <t xml:space="preserve">Иные межбюджетные трансферты</t>
  </si>
  <si>
    <r>
      <rPr>
        <sz val="12"/>
        <rFont val="Arial"/>
      </rPr>
      <t>Жилищно-коммуналь</t>
    </r>
    <r>
      <rPr>
        <sz val="12"/>
        <rFont val="Arial"/>
      </rPr>
      <t xml:space="preserve">ное хозяйство</t>
    </r>
  </si>
  <si>
    <t xml:space="preserve">Жилищное хозяйство</t>
  </si>
  <si>
    <t xml:space="preserve">Мероприятия в области жилищного хозяйства</t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</si>
  <si>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</si>
  <si>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 xml:space="preserve">Коммунальное хозяйство</t>
    </r>
  </si>
  <si>
    <t xml:space="preserve">Муниципальная программа «Чистая вода»</t>
  </si>
  <si>
    <t xml:space="preserve">18000
00000</t>
  </si>
  <si>
    <t xml:space="preserve">Расходы на мероприятия коммунального хозяйства в рамках МП "Чистая вода"</t>
  </si>
  <si>
    <t xml:space="preserve">18000
61050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</si>
  <si>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</si>
  <si>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</si>
  <si>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r>
      <rPr>
        <sz val="12"/>
        <rFont val="Arial"/>
      </rPr>
      <t xml:space="preserve">Мероприятия в облас</t>
    </r>
    <r>
      <rPr>
        <sz val="12"/>
        <rFont val="Arial"/>
      </rPr>
      <t xml:space="preserve">ти 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</si>
  <si>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</si>
  <si>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>Благоустройство</t>
  </si>
  <si>
    <t xml:space="preserve">Муниципальная программа «Формирование современной городской среды»</t>
  </si>
  <si>
    <t xml:space="preserve">14000
00000</t>
  </si>
  <si>
    <t xml:space="preserve">Федеральный проект "Формирование комфортной городской среды"</t>
  </si>
  <si>
    <t xml:space="preserve">140F2
00000</t>
  </si>
  <si>
    <t xml:space="preserve">Обустройство пешеходной дорожки</t>
  </si>
  <si>
    <t xml:space="preserve">140F2
55550</t>
  </si>
  <si>
    <t xml:space="preserve">99000
61050</t>
  </si>
  <si>
    <t xml:space="preserve">Другие вопросы в области жилищно-коммунального хозяйства</t>
  </si>
  <si>
    <r>
      <rPr>
        <sz val="12"/>
        <rFont val="Arial"/>
      </rPr>
      <t xml:space="preserve">Муниципальная прог</t>
    </r>
    <r>
      <rPr>
        <sz val="12"/>
        <rFont val="Arial"/>
      </rPr>
      <t xml:space="preserve">рамма «Чистая вода»</t>
    </r>
  </si>
  <si>
    <r>
      <rPr>
        <sz val="12"/>
        <rFont val="Arial"/>
      </rPr>
      <t xml:space="preserve">18000
</t>
    </r>
    <r>
      <rPr>
        <sz val="12"/>
        <rFont val="Arial"/>
      </rPr>
      <t>00000</t>
    </r>
  </si>
  <si>
    <t xml:space="preserve">Федеральный проект "Чистая вода"</t>
  </si>
  <si>
    <r>
      <rPr>
        <sz val="12"/>
        <rFont val="Arial"/>
      </rPr>
      <t xml:space="preserve">180F5
</t>
    </r>
    <r>
      <rPr>
        <sz val="12"/>
        <rFont val="Arial"/>
      </rPr>
      <t>00000</t>
    </r>
  </si>
  <si>
    <t xml:space="preserve">Строительство и реконструкция (модернизация) объектов питьевого водоснабжения</t>
  </si>
  <si>
    <r>
      <rPr>
        <sz val="12"/>
        <rFont val="Arial"/>
      </rPr>
      <t xml:space="preserve">180F5
</t>
    </r>
    <r>
      <rPr>
        <sz val="12"/>
        <rFont val="Arial"/>
      </rPr>
      <t>52430</t>
    </r>
  </si>
  <si>
    <t xml:space="preserve">Охрана окружающей среды</t>
  </si>
  <si>
    <t xml:space="preserve">Другие вопросы в области охраны окружающей среды</t>
  </si>
  <si>
    <t>05</t>
  </si>
  <si>
    <t xml:space="preserve">99000
6105С</t>
  </si>
  <si>
    <r>
      <rPr>
        <sz val="12"/>
        <rFont val="Arial"/>
      </rPr>
      <t xml:space="preserve">Социальная политика</t>
    </r>
  </si>
  <si>
    <r>
      <rPr>
        <sz val="12"/>
        <rFont val="Arial"/>
      </rPr>
      <t xml:space="preserve">Пенсионное обеспечение</t>
    </r>
  </si>
  <si>
    <t xml:space="preserve">Доплата к пенсиям муниципальных служащих</t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</si>
  <si>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</si>
  <si>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</si>
  <si>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</si>
  <si>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r>
      <rPr>
        <sz val="12"/>
        <rFont val="Arial"/>
      </rPr>
      <t xml:space="preserve">Социальное обеспече</t>
    </r>
    <r>
      <rPr>
        <sz val="12"/>
        <rFont val="Arial"/>
      </rPr>
      <t xml:space="preserve">ние населения</t>
    </r>
  </si>
  <si>
    <t xml:space="preserve">99000
00000</t>
  </si>
  <si>
    <t xml:space="preserve">Резервный фонд администрации Шарьинского муниципального района</t>
  </si>
  <si>
    <t xml:space="preserve">99000
07050</t>
  </si>
  <si>
    <t xml:space="preserve">Пособия , компенсации и иные социальные выплаты гражданам, кроме публичличных нормативных обязательств</t>
  </si>
  <si>
    <t xml:space="preserve"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</si>
  <si>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</si>
  <si>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 xml:space="preserve"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</si>
  <si>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</si>
  <si>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</si>
  <si>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 xml:space="preserve">Публичные нормативные социальные выплаты гражданам</t>
  </si>
  <si>
    <t xml:space="preserve"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</si>
  <si>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</si>
  <si>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 xml:space="preserve">Публичные норматив</t>
    </r>
    <r>
      <rPr>
        <sz val="12"/>
        <rFont val="Arial"/>
      </rPr>
      <t xml:space="preserve">ные социальные выплаты гражданам</t>
    </r>
  </si>
  <si>
    <t xml:space="preserve">Муниципальное казённое учреждение Шарьинского муниципального района "Служба обеспечения"</t>
  </si>
  <si>
    <t xml:space="preserve">Другие общегосударственные вопросы</t>
  </si>
  <si>
    <t xml:space="preserve">Расходы на выплаты персоналу казенных учреждений</t>
  </si>
  <si>
    <t xml:space="preserve">Комитет агропромышленного комплекса Шарьинского муниципального района Костромской области</t>
  </si>
  <si>
    <t>03</t>
  </si>
  <si>
    <t xml:space="preserve">Муниципальная программа «Комплексное развитие сельских территорий Шарьинского муниципального района Костромской области»</t>
  </si>
  <si>
    <t xml:space="preserve">10000
00000</t>
  </si>
  <si>
    <t xml:space="preserve">Реализация мероприятий по улучшению жилищных условий граждан, проживающих на сельских территориях</t>
  </si>
  <si>
    <t xml:space="preserve">10000
L576J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</si>
  <si>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</si>
  <si>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</si>
  <si>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</si>
  <si>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 xml:space="preserve">Собрание депутатов Шарьинского муниципального района Костромской области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</si>
  <si>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</si>
  <si>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r>
      <rPr>
        <sz val="12"/>
        <rFont val="Arial"/>
      </rPr>
      <t xml:space="preserve">63000
</t>
    </r>
    <r>
      <rPr>
        <sz val="12"/>
        <rFont val="Arial"/>
      </rPr>
      <t>00410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</si>
  <si>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</si>
  <si>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 xml:space="preserve">Расходы на обеспечение функций муниципальных органов</t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</si>
  <si>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</si>
  <si>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t xml:space="preserve">Комитет культуры администрации Шарьинского муниципального района Костромской области</t>
  </si>
  <si>
    <t xml:space="preserve">Общегосударственные вопросы</t>
  </si>
  <si>
    <t xml:space="preserve"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</si>
  <si>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</si>
  <si>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t xml:space="preserve">Расходы   МУЗЦ   "Красный   яр"   за счет местного бюджета</t>
  </si>
  <si>
    <t xml:space="preserve">16000
4499А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</si>
  <si>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</si>
  <si>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  на   выплаты   персоналу казенных учреждений</t>
  </si>
  <si>
    <t xml:space="preserve">Исполнение судебных актов</t>
  </si>
  <si>
    <t xml:space="preserve">Расходы МУЗЦ "Красный яр" за счет путевок</t>
  </si>
  <si>
    <t xml:space="preserve">16000
4499П</t>
  </si>
  <si>
    <r>
      <t xml:space="preserve"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 xml:space="preserve">Оборудование физкультурно-оздоровительной площадки в МУ ЗЦОО "Красный яр")</t>
    </r>
  </si>
  <si>
    <t xml:space="preserve">16000
S130Л</t>
  </si>
  <si>
    <r>
      <rPr>
        <sz val="12"/>
        <rFont val="Arial"/>
      </rPr>
      <t>Образование</t>
    </r>
  </si>
  <si>
    <t xml:space="preserve">Дополнительное образование детей</t>
  </si>
  <si>
    <t xml:space="preserve"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</si>
  <si>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</si>
  <si>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</si>
  <si>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</si>
  <si>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t xml:space="preserve"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</si>
  <si>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</si>
  <si>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</si>
  <si>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r>
      <rPr>
        <sz val="12"/>
        <rFont val="Arial"/>
      </rPr>
      <t>Культура,кинематогра</t>
    </r>
    <r>
      <rPr>
        <sz val="12"/>
        <rFont val="Arial"/>
      </rPr>
      <t>фия</t>
    </r>
  </si>
  <si>
    <r>
      <rPr>
        <sz val="12"/>
        <rFont val="Arial"/>
      </rPr>
      <t>Культура</t>
    </r>
  </si>
  <si>
    <t xml:space="preserve"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</si>
  <si>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</si>
  <si>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библиотек</t>
  </si>
  <si>
    <t xml:space="preserve">02000
4299Б</t>
  </si>
  <si>
    <t xml:space="preserve">Расходы на обеспечение деятельности (оказание услуг) подведомственных учреждений культуры</t>
  </si>
  <si>
    <t xml:space="preserve">04000
4099В</t>
  </si>
  <si>
    <t xml:space="preserve">04000
4299Б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</si>
  <si>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</si>
  <si>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04000
L5190</t>
  </si>
  <si>
    <t xml:space="preserve">Расходы на обеспечение качественного нового уровня развития инфраструктуры культуры</t>
  </si>
  <si>
    <t xml:space="preserve">040A1
55190</t>
  </si>
  <si>
    <t xml:space="preserve">Другие вопросы в области культуры, кинематографии</t>
  </si>
  <si>
    <t xml:space="preserve"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</si>
  <si>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</si>
  <si>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 xml:space="preserve">Расходы на обеспечение деятельности учреждений культуры</t>
  </si>
  <si>
    <t xml:space="preserve">01000
4399К</t>
  </si>
  <si>
    <t xml:space="preserve">04000
4399К</t>
  </si>
  <si>
    <t xml:space="preserve">Муниципальная программа «Профилактика правонарушений в Шарьинском муниципальном районе»</t>
  </si>
  <si>
    <t xml:space="preserve"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</si>
  <si>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</si>
  <si>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t xml:space="preserve">08100
4399К</t>
  </si>
  <si>
    <t xml:space="preserve">Муниципальная программа «Организация летнего отдыха, оздоровления и занятости детей и подростков»</t>
  </si>
  <si>
    <t xml:space="preserve">16000
4399К</t>
  </si>
  <si>
    <t xml:space="preserve">99000
4399К</t>
  </si>
  <si>
    <r>
      <rPr>
        <sz val="12"/>
        <rFont val="Arial"/>
      </rPr>
      <t xml:space="preserve">Физическая культура и спорт</t>
    </r>
  </si>
  <si>
    <r>
      <rPr>
        <sz val="12"/>
        <rFont val="Arial"/>
      </rPr>
      <t xml:space="preserve">Массовый спорт</t>
    </r>
  </si>
  <si>
    <t xml:space="preserve"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</si>
  <si>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</si>
  <si>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 xml:space="preserve"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</si>
  <si>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</si>
  <si>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</si>
  <si>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t xml:space="preserve">Комитет образования администрации Шарьинского муниципального района Костромской области</t>
  </si>
  <si>
    <t xml:space="preserve">Дошкольное образование</t>
  </si>
  <si>
    <t xml:space="preserve">Расходы на обеспечение деятельности (оказания услуг) подведомственных дошкольных учреждений</t>
  </si>
  <si>
    <t xml:space="preserve">12000
2099Д</t>
  </si>
  <si>
    <t xml:space="preserve"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</si>
  <si>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</si>
  <si>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</si>
  <si>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r>
      <rPr>
        <sz val="12"/>
        <rFont val="Arial"/>
      </rPr>
      <t xml:space="preserve">Общее образование</t>
    </r>
  </si>
  <si>
    <t xml:space="preserve">Расходы на обеспечение питанием воспитанников в дошкольных группах при школах</t>
  </si>
  <si>
    <t xml:space="preserve">12000
2101Г</t>
  </si>
  <si>
    <t xml:space="preserve"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</si>
  <si>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2101Р</t>
    </r>
  </si>
  <si>
    <t xml:space="preserve">Расходы на обеспечение деятельности (оказание услуг) подведомственных школ начальных, неполных средних и средних</t>
  </si>
  <si>
    <t xml:space="preserve">12000
2199Ш</t>
  </si>
  <si>
    <t xml:space="preserve"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</si>
  <si>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2199Р</t>
    </r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</si>
  <si>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</si>
  <si>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 xml:space="preserve">12000
</t>
    </r>
    <r>
      <rPr>
        <sz val="12"/>
        <rFont val="Arial"/>
      </rPr>
      <t>53030</t>
    </r>
  </si>
  <si>
    <t xml:space="preserve"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</si>
  <si>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</si>
  <si>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 xml:space="preserve"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</si>
  <si>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</si>
  <si>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r>
      <t xml:space="preserve"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(Восстановление вентиляционных каналов и ремонт кровли основного здания Шекшемской средней школы)</t>
    </r>
  </si>
  <si>
    <t xml:space="preserve">12000
S1308</t>
  </si>
  <si>
    <r>
      <t xml:space="preserve"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(Ремонт кровли Коневской основной школы)</t>
    </r>
  </si>
  <si>
    <t xml:space="preserve">12000
S1309</t>
  </si>
  <si>
    <r>
      <t xml:space="preserve"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(Замены оконных блоков в здании Зебляковской средней школы)</t>
    </r>
  </si>
  <si>
    <t xml:space="preserve">12000
S130Ф</t>
  </si>
  <si>
    <r>
      <t xml:space="preserve"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 Оборудование физкультурно- оздоровительной площадки дошкольного отделения Шекшемской средней школы)</t>
    </r>
  </si>
  <si>
    <t xml:space="preserve">12000
S130Ц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</si>
  <si>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</rPr>
      <t xml:space="preserve">Костромской области</t>
    </r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</si>
  <si>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</si>
  <si>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 xml:space="preserve">Федеральный проект "Успех каждого ребенка"</t>
  </si>
  <si>
    <t xml:space="preserve"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</si>
  <si>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</si>
  <si>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 xml:space="preserve">120E2
50980</t>
  </si>
  <si>
    <t xml:space="preserve">Федеральный проект "Патриотическое воспитание граждан Российской Федерации"</t>
  </si>
  <si>
    <t xml:space="preserve">120EВ
00000</t>
  </si>
  <si>
    <t xml:space="preserve"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</si>
  <si>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 xml:space="preserve">120EВ
51790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</si>
  <si>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</si>
  <si>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 xml:space="preserve">Расходы   на   выплаты   персоналу
казенных учреждений</t>
    </r>
  </si>
  <si>
    <t xml:space="preserve"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</si>
  <si>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</si>
  <si>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t xml:space="preserve">Расходы на профилактику терроризма, а так же минимизацию и (или) ликвидацию последствий его проявления</t>
  </si>
  <si>
    <t xml:space="preserve">13000
2199Ш</t>
  </si>
  <si>
    <t xml:space="preserve">Расходы на обеспечение деятельности (оказания услуг) подведомственных школ начальных, неполных средних и средних</t>
  </si>
  <si>
    <t xml:space="preserve">16000
2199Ш</t>
  </si>
  <si>
    <t xml:space="preserve">Расходы на организацию отдыха детей в каникулярное время</t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</si>
  <si>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</si>
  <si>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r>
      <rPr>
        <sz val="12"/>
        <rFont val="Arial"/>
      </rPr>
      <t xml:space="preserve">Дополнительное образование детей</t>
    </r>
  </si>
  <si>
    <t xml:space="preserve"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</si>
  <si>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 xml:space="preserve">12000
</t>
    </r>
    <r>
      <rPr>
        <sz val="12"/>
        <rFont val="Arial"/>
      </rPr>
      <t>2399П</t>
    </r>
  </si>
  <si>
    <t xml:space="preserve">Субсидии бюджетным учреждениям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</si>
  <si>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</si>
  <si>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 xml:space="preserve"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</si>
  <si>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</si>
  <si>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 xml:space="preserve"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</si>
  <si>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</si>
  <si>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 xml:space="preserve">Другие вопросы в области образования</t>
  </si>
  <si>
    <t xml:space="preserve"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</si>
  <si>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</si>
  <si>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 xml:space="preserve">Проведение мероприятий для детей и молодежи</t>
  </si>
  <si>
    <t xml:space="preserve">05000
3609Л</t>
  </si>
  <si>
    <r>
      <rPr>
        <sz val="12"/>
        <rFont val="Arial"/>
      </rPr>
      <t xml:space="preserve">Премии и гранты</t>
    </r>
  </si>
  <si>
    <t xml:space="preserve">08100
3609Л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</si>
  <si>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</si>
  <si>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 xml:space="preserve">Проведение мероприятий для детей молодежи</t>
  </si>
  <si>
    <t xml:space="preserve">01100
3609Л</t>
  </si>
  <si>
    <t xml:space="preserve">12000
3609Л</t>
  </si>
  <si>
    <t xml:space="preserve">Расходы на обеспечение деятельности (оказание услуг) подведомственных учреждений образования</t>
  </si>
  <si>
    <t xml:space="preserve">12000
4399Е</t>
  </si>
  <si>
    <t xml:space="preserve">Расходы на обеспечение деятельности (оказание услуг) подведомственных учреждений </t>
  </si>
  <si>
    <t xml:space="preserve">Комитет по финансам администрации Шарьинского муниципального района Костромской области</t>
  </si>
  <si>
    <t xml:space="preserve">Обеспечение деятельности финансовых, налоговых и таможенных органов и органов финансового (финансово- бюджетного) надзора</t>
  </si>
  <si>
    <t xml:space="preserve">Охрана семьи и детства</t>
  </si>
  <si>
    <t xml:space="preserve"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</si>
  <si>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</si>
  <si>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 xml:space="preserve"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</si>
  <si>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</si>
  <si>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</si>
  <si>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</si>
  <si>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</si>
  <si>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 xml:space="preserve">Обслуживание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</si>
  <si>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</si>
  <si>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</si>
  <si>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</si>
  <si>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</si>
  <si>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t>Дотации</t>
  </si>
  <si>
    <t xml:space="preserve">Прочие межбюджетные трансферты общего характера</t>
  </si>
  <si>
    <t xml:space="preserve">Прочие межбюджетные трансферты</t>
  </si>
  <si>
    <r>
      <rPr>
        <b/>
        <sz val="12"/>
        <rFont val="Arial"/>
      </rPr>
      <t>ИТОГО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</si>
</sst>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"/>
  </numFmts>
  <fonts count="9">
    <font>
      <sz val="10.000000"/>
      <color theme="1"/>
      <name val="Times New Roman"/>
    </font>
    <font>
      <sz val="12.000000"/>
      <name val="Arial"/>
    </font>
    <font>
      <b/>
      <sz val="12.000000"/>
      <name val="Arial"/>
    </font>
    <font>
      <sz val="12.000000"/>
      <color theme="1" tint="0"/>
      <name val="Arial"/>
    </font>
    <font>
      <sz val="10.000000"/>
      <name val="Arial"/>
    </font>
    <font>
      <sz val="12.000000"/>
      <color theme="1"/>
      <name val="Arial"/>
    </font>
    <font>
      <sz val="10.000000"/>
      <color theme="1"/>
      <name val="Arial"/>
    </font>
    <font>
      <sz val="11.000000"/>
      <name val="Arial"/>
    </font>
    <font>
      <b/>
      <sz val="12.000000"/>
      <color theme="1" tint="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61">
    <xf fontId="0" fillId="0" borderId="0" numFmtId="0" xfId="0" applyAlignment="1">
      <alignment horizontal="left" vertical="top"/>
    </xf>
    <xf fontId="0" fillId="0" borderId="0" numFmtId="0" xfId="0" applyAlignment="1">
      <alignment horizontal="justify" vertical="top"/>
    </xf>
    <xf fontId="1" fillId="0" borderId="0" numFmtId="0" xfId="0" applyFont="1" applyAlignment="1">
      <alignment horizontal="justify" vertical="top" wrapText="1"/>
    </xf>
    <xf fontId="0" fillId="0" borderId="0" numFmtId="0" xfId="0" applyAlignment="1">
      <alignment horizontal="justify" vertical="top" wrapText="1"/>
    </xf>
    <xf fontId="1" fillId="0" borderId="1" numFmtId="49" xfId="0" applyNumberFormat="1" applyFont="1" applyBorder="1" applyAlignment="1">
      <alignment horizontal="justify" vertical="center" wrapText="1"/>
    </xf>
    <xf fontId="1" fillId="0" borderId="1" numFmtId="0" xfId="0" applyFont="1" applyBorder="1" applyAlignment="1">
      <alignment horizontal="justify" vertical="top" wrapText="1"/>
    </xf>
    <xf fontId="0" fillId="0" borderId="1" numFmtId="49" xfId="0" applyNumberFormat="1" applyBorder="1" applyAlignment="1">
      <alignment horizontal="justify" vertical="top" wrapText="1"/>
    </xf>
    <xf fontId="2" fillId="0" borderId="1" numFmtId="1" xfId="0" applyNumberFormat="1" applyFont="1" applyBorder="1" applyAlignment="1">
      <alignment horizontal="justify" shrinkToFit="1"/>
    </xf>
    <xf fontId="0" fillId="0" borderId="1" numFmtId="0" xfId="0" applyBorder="1" applyAlignment="1">
      <alignment horizontal="justify" vertical="top" wrapText="1"/>
    </xf>
    <xf fontId="2" fillId="0" borderId="1" numFmtId="4" xfId="0" applyNumberFormat="1" applyFont="1" applyBorder="1" applyAlignment="1">
      <alignment horizontal="justify" shrinkToFit="1"/>
    </xf>
    <xf fontId="1" fillId="0" borderId="1" numFmtId="49" xfId="0" applyNumberFormat="1" applyFont="1" applyBorder="1" applyAlignment="1">
      <alignment horizontal="justify" vertical="top" wrapText="1"/>
    </xf>
    <xf fontId="1" fillId="0" borderId="1" numFmtId="1" xfId="0" applyNumberFormat="1" applyFont="1" applyBorder="1" applyAlignment="1">
      <alignment horizontal="justify" shrinkToFit="1" vertical="center"/>
    </xf>
    <xf fontId="1" fillId="0" borderId="1" numFmtId="160" xfId="0" applyNumberFormat="1" applyFont="1" applyBorder="1" applyAlignment="1">
      <alignment horizontal="justify" shrinkToFit="1" vertical="center"/>
    </xf>
    <xf fontId="0" fillId="0" borderId="1" numFmtId="0" xfId="0" applyBorder="1" applyAlignment="1">
      <alignment horizontal="justify" vertical="center" wrapText="1"/>
    </xf>
    <xf fontId="1" fillId="0" borderId="1" numFmtId="4" xfId="0" applyNumberFormat="1" applyFont="1" applyBorder="1" applyAlignment="1">
      <alignment horizontal="justify" shrinkToFit="1" vertical="center"/>
    </xf>
    <xf fontId="0" fillId="0" borderId="0" numFmtId="0" xfId="0" applyAlignment="1">
      <alignment horizontal="justify" vertical="center" wrapText="1"/>
    </xf>
    <xf fontId="1" fillId="0" borderId="1" numFmtId="1" xfId="0" applyNumberFormat="1" applyFont="1" applyBorder="1" applyAlignment="1">
      <alignment horizontal="justify" shrinkToFit="1"/>
    </xf>
    <xf fontId="1" fillId="0" borderId="1" numFmtId="160" xfId="0" applyNumberFormat="1" applyFont="1" applyBorder="1" applyAlignment="1">
      <alignment horizontal="justify" shrinkToFit="1"/>
    </xf>
    <xf fontId="1" fillId="0" borderId="1" numFmtId="4" xfId="0" applyNumberFormat="1" applyFont="1" applyBorder="1" applyAlignment="1">
      <alignment horizontal="justify" shrinkToFit="1"/>
    </xf>
    <xf fontId="0" fillId="0" borderId="1" numFmtId="0" xfId="0" applyBorder="1" applyAlignment="1">
      <alignment horizontal="justify" wrapText="1"/>
    </xf>
    <xf fontId="1" fillId="0" borderId="1" numFmtId="1" xfId="0" applyNumberFormat="1" applyFont="1" applyBorder="1" applyAlignment="1">
      <alignment horizontal="justify" shrinkToFit="1" vertical="top"/>
    </xf>
    <xf fontId="1" fillId="0" borderId="1" numFmtId="160" xfId="0" applyNumberFormat="1" applyFont="1" applyBorder="1" applyAlignment="1">
      <alignment horizontal="justify" shrinkToFit="1" vertical="top"/>
    </xf>
    <xf fontId="1" fillId="0" borderId="1" numFmtId="4" xfId="0" applyNumberFormat="1" applyFont="1" applyBorder="1" applyAlignment="1">
      <alignment horizontal="justify" shrinkToFit="1" vertical="top"/>
    </xf>
    <xf fontId="1" fillId="0" borderId="1" numFmtId="4" xfId="0" applyNumberFormat="1" applyFont="1" applyBorder="1" applyAlignment="1">
      <alignment horizontal="justify" wrapText="1"/>
    </xf>
    <xf fontId="3" fillId="0" borderId="1" numFmtId="4" xfId="0" applyNumberFormat="1" applyFont="1" applyBorder="1" applyAlignment="1">
      <alignment horizontal="justify" shrinkToFit="1" vertical="center"/>
    </xf>
    <xf fontId="1" fillId="0" borderId="1" numFmtId="0" xfId="0" applyFont="1" applyBorder="1" applyAlignment="1">
      <alignment horizontal="justify" vertical="center" wrapText="1"/>
    </xf>
    <xf fontId="4" fillId="0" borderId="1" numFmtId="2" xfId="0" applyNumberFormat="1" applyFont="1" applyBorder="1" applyAlignment="1">
      <alignment horizontal="justify" vertical="distributed"/>
    </xf>
    <xf fontId="1" fillId="0" borderId="1" numFmtId="4" xfId="0" applyNumberFormat="1" applyFont="1" applyBorder="1" applyAlignment="1">
      <alignment horizontal="center" shrinkToFit="1"/>
    </xf>
    <xf fontId="1" fillId="0" borderId="1" numFmtId="2" xfId="0" applyNumberFormat="1" applyFont="1" applyBorder="1" applyAlignment="1">
      <alignment horizontal="justify" vertical="distributed" wrapText="1"/>
    </xf>
    <xf fontId="3" fillId="0" borderId="1" numFmtId="4" xfId="0" applyNumberFormat="1" applyFont="1" applyBorder="1" applyAlignment="1">
      <alignment horizontal="justify" wrapText="1"/>
    </xf>
    <xf fontId="3" fillId="0" borderId="1" numFmtId="4" xfId="0" applyNumberFormat="1" applyFont="1" applyBorder="1" applyAlignment="1">
      <alignment horizontal="justify" shrinkToFit="1"/>
    </xf>
    <xf fontId="1" fillId="0" borderId="1" numFmtId="0" xfId="0" applyFont="1" applyBorder="1" applyAlignment="1">
      <alignment horizontal="justify" wrapText="1"/>
    </xf>
    <xf fontId="1" fillId="0" borderId="1" numFmtId="2" xfId="0" applyNumberFormat="1" applyFont="1" applyBorder="1" applyAlignment="1">
      <alignment horizontal="justify" vertical="distributed"/>
    </xf>
    <xf fontId="2" fillId="0" borderId="1" numFmtId="49" xfId="0" applyNumberFormat="1" applyFont="1" applyBorder="1" applyAlignment="1">
      <alignment horizontal="justify" vertical="top" wrapText="1"/>
    </xf>
    <xf fontId="1" fillId="0" borderId="1" numFmtId="4" xfId="0" applyNumberFormat="1" applyFont="1" applyBorder="1" applyAlignment="1">
      <alignment horizontal="justify" vertical="center" wrapText="1"/>
    </xf>
    <xf fontId="1" fillId="0" borderId="2" numFmtId="2" xfId="0" applyNumberFormat="1" applyFont="1" applyBorder="1" applyAlignment="1">
      <alignment horizontal="justify" vertical="distributed" wrapText="1"/>
    </xf>
    <xf fontId="5" fillId="0" borderId="1" numFmtId="0" xfId="0" applyFont="1" applyBorder="1" applyAlignment="1">
      <alignment horizontal="justify" vertical="center" wrapText="1"/>
    </xf>
    <xf fontId="2" fillId="0" borderId="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 wrapText="1"/>
    </xf>
    <xf fontId="1" fillId="0" borderId="1" numFmtId="49" xfId="0" applyNumberFormat="1" applyFont="1" applyBorder="1" applyAlignment="1">
      <alignment horizontal="justify" shrinkToFit="1"/>
    </xf>
    <xf fontId="4" fillId="0" borderId="1" numFmtId="0" xfId="0" applyFont="1" applyBorder="1" applyAlignment="1">
      <alignment horizontal="justify" vertical="center" wrapText="1"/>
    </xf>
    <xf fontId="1" fillId="0" borderId="3" numFmtId="2" xfId="0" applyNumberFormat="1" applyFont="1" applyBorder="1" applyAlignment="1">
      <alignment horizontal="justify" vertical="distributed" wrapText="1"/>
    </xf>
    <xf fontId="3" fillId="0" borderId="4" numFmtId="2" xfId="0" applyNumberFormat="1" applyFont="1" applyBorder="1" applyAlignment="1">
      <alignment horizontal="justify" vertical="distributed" wrapText="1"/>
    </xf>
    <xf fontId="6" fillId="0" borderId="1" numFmtId="0" xfId="0" applyFont="1" applyBorder="1" applyAlignment="1">
      <alignment horizontal="justify" vertical="center" wrapText="1"/>
    </xf>
    <xf fontId="6" fillId="0" borderId="1" numFmtId="0" xfId="0" applyFont="1" applyBorder="1" applyAlignment="1">
      <alignment horizontal="justify" vertical="top" wrapText="1"/>
    </xf>
    <xf fontId="6" fillId="0" borderId="1" numFmtId="0" xfId="0" applyFont="1" applyBorder="1" applyAlignment="1">
      <alignment horizontal="justify" wrapText="1"/>
    </xf>
    <xf fontId="1" fillId="0" borderId="1" numFmtId="49" xfId="0" applyNumberFormat="1" applyFont="1" applyBorder="1" applyAlignment="1">
      <alignment horizontal="justify" wrapText="1"/>
    </xf>
    <xf fontId="1" fillId="0" borderId="1" numFmtId="2" xfId="0" applyNumberFormat="1" applyFont="1" applyBorder="1" applyAlignment="1">
      <alignment horizontal="justify" vertical="center" wrapText="1"/>
    </xf>
    <xf fontId="1" fillId="0" borderId="1" numFmtId="2" xfId="0" applyNumberFormat="1" applyFont="1" applyBorder="1" applyAlignment="1">
      <alignment horizontal="justify" wrapText="1"/>
    </xf>
    <xf fontId="1" fillId="0" borderId="1" numFmtId="0" xfId="0" applyFont="1" applyBorder="1" applyAlignment="1">
      <alignment horizontal="justify" vertical="distributed" wrapText="1"/>
    </xf>
    <xf fontId="1" fillId="0" borderId="0" numFmtId="0" xfId="0" applyFont="1" applyAlignment="1">
      <alignment horizontal="left" vertical="top" wrapText="1"/>
    </xf>
    <xf fontId="3" fillId="0" borderId="1" numFmtId="4" xfId="0" applyNumberFormat="1" applyFont="1" applyBorder="1" applyAlignment="1">
      <alignment horizontal="justify" shrinkToFit="1" vertical="top"/>
    </xf>
    <xf fontId="1" fillId="0" borderId="1" numFmtId="4" xfId="0" applyNumberFormat="1" applyFont="1" applyBorder="1" applyAlignment="1">
      <alignment horizontal="justify"/>
    </xf>
    <xf fontId="7" fillId="0" borderId="1" numFmtId="0" xfId="0" applyFont="1" applyBorder="1" applyAlignment="1">
      <alignment horizontal="left" vertical="top"/>
    </xf>
    <xf fontId="1" fillId="0" borderId="5" numFmtId="2" xfId="0" applyNumberFormat="1" applyFont="1" applyBorder="1" applyAlignment="1">
      <alignment horizontal="justify" vertical="distributed" wrapText="1"/>
    </xf>
    <xf fontId="8" fillId="0" borderId="1" numFmtId="4" xfId="0" applyNumberFormat="1" applyFont="1" applyBorder="1" applyAlignment="1">
      <alignment horizontal="justify" shrinkToFit="1"/>
    </xf>
    <xf fontId="1" fillId="0" borderId="2" numFmtId="0" xfId="0" applyFont="1" applyBorder="1" applyAlignment="1">
      <alignment horizontal="left" vertical="top" wrapText="1"/>
    </xf>
    <xf fontId="1" fillId="0" borderId="6" numFmtId="0" xfId="0" applyFont="1" applyBorder="1" applyAlignment="1">
      <alignment horizontal="left" vertical="top" wrapText="1"/>
    </xf>
    <xf fontId="1" fillId="2" borderId="7" numFmtId="0" xfId="0" applyFont="1" applyFill="1" applyBorder="1" applyAlignment="1">
      <alignment horizontal="justify" vertical="top" wrapText="1"/>
    </xf>
    <xf fontId="2" fillId="0" borderId="8" numFmtId="49" xfId="0" applyNumberFormat="1" applyFont="1" applyBorder="1" applyAlignment="1">
      <alignment horizontal="justify" vertical="top" wrapText="1"/>
    </xf>
    <xf fontId="2" fillId="0" borderId="1" numFmtId="4" xfId="0" applyNumberFormat="1" applyFont="1" applyBorder="1" applyAlignment="1">
      <alignment horizontal="justify" shrinkToFit="1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H482" activeCellId="0" sqref="H482"/>
    </sheetView>
  </sheetViews>
  <sheetFormatPr defaultRowHeight="12"/>
  <cols>
    <col customWidth="1" min="1" max="1" style="1" width="64.5"/>
    <col customWidth="1" min="2" max="2" style="1" width="7.421875"/>
    <col customWidth="1" min="3" max="3" style="1" width="6.83203125"/>
    <col customWidth="1" min="4" max="4" style="1" width="5.83203125"/>
    <col customWidth="1" min="5" max="5" style="1" width="12.1640625"/>
    <col customWidth="1" min="6" max="6" style="1" width="6.33203125"/>
    <col customWidth="1" min="7" max="7" style="1" width="20.33203125"/>
    <col customWidth="1" min="8" max="8" style="1" width="19.83203125"/>
    <col customWidth="1" min="9" max="9" style="1" width="4.6640625"/>
    <col min="10" max="10" style="1" width="9.33203125"/>
    <col customWidth="1" min="11" max="11" style="1" width="0.6640625"/>
    <col min="12" max="16384" style="1" width="9.33203125"/>
  </cols>
  <sheetData>
    <row r="1" ht="150.75" customHeight="1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77.25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3"/>
    </row>
    <row r="3" ht="30">
      <c r="A3" s="6" t="s">
        <v>9</v>
      </c>
      <c r="B3" s="7">
        <v>901</v>
      </c>
      <c r="C3" s="8"/>
      <c r="D3" s="8"/>
      <c r="E3" s="8"/>
      <c r="F3" s="8"/>
      <c r="G3" s="9">
        <f>SUM(G4,G69,G75,G121,G150,G154)</f>
        <v>94863124</v>
      </c>
      <c r="H3" s="9">
        <f>SUM(H4,H69,H75,H121,H150,H154)</f>
        <v>9537951.129999999</v>
      </c>
      <c r="I3" s="3"/>
    </row>
    <row r="4" ht="15">
      <c r="A4" s="10" t="s">
        <v>10</v>
      </c>
      <c r="B4" s="11">
        <v>901</v>
      </c>
      <c r="C4" s="12">
        <v>1</v>
      </c>
      <c r="D4" s="13"/>
      <c r="E4" s="13"/>
      <c r="F4" s="13"/>
      <c r="G4" s="14">
        <f>SUM(G5,G13,G41,G46)</f>
        <v>21778709</v>
      </c>
      <c r="H4" s="14">
        <f>SUM(H5,H13,H41,H46)</f>
        <v>5918433.629999999</v>
      </c>
      <c r="I4" s="15"/>
    </row>
    <row r="5" ht="30">
      <c r="A5" s="10" t="s">
        <v>11</v>
      </c>
      <c r="B5" s="16">
        <v>901</v>
      </c>
      <c r="C5" s="17">
        <v>1</v>
      </c>
      <c r="D5" s="17">
        <v>2</v>
      </c>
      <c r="E5" s="8"/>
      <c r="F5" s="8"/>
      <c r="G5" s="18">
        <f>SUM(G6)</f>
        <v>2018409</v>
      </c>
      <c r="H5" s="18">
        <f>SUM(H6)</f>
        <v>293332.14000000001</v>
      </c>
      <c r="I5" s="3"/>
    </row>
    <row r="6" ht="30">
      <c r="A6" s="10" t="s">
        <v>12</v>
      </c>
      <c r="B6" s="16">
        <v>901</v>
      </c>
      <c r="C6" s="17">
        <v>1</v>
      </c>
      <c r="D6" s="17">
        <v>2</v>
      </c>
      <c r="E6" s="13" t="s">
        <v>13</v>
      </c>
      <c r="F6" s="8"/>
      <c r="G6" s="18">
        <f>SUM(G7,G10)</f>
        <v>2018409</v>
      </c>
      <c r="H6" s="18">
        <f>SUM(H7,H10)</f>
        <v>293332.14000000001</v>
      </c>
      <c r="I6" s="3"/>
    </row>
    <row r="7" ht="30">
      <c r="A7" s="10" t="s">
        <v>14</v>
      </c>
      <c r="B7" s="16">
        <v>901</v>
      </c>
      <c r="C7" s="17">
        <v>1</v>
      </c>
      <c r="D7" s="17">
        <v>2</v>
      </c>
      <c r="E7" s="13" t="s">
        <v>15</v>
      </c>
      <c r="F7" s="8"/>
      <c r="G7" s="18">
        <f t="shared" ref="G7:G8" si="0">SUM(G8)</f>
        <v>1918000</v>
      </c>
      <c r="H7" s="18">
        <f t="shared" ref="H7:H8" si="1">SUM(H8)</f>
        <v>293332.14000000001</v>
      </c>
      <c r="I7" s="3"/>
    </row>
    <row r="8" ht="66.75" customHeight="1">
      <c r="A8" s="10" t="s">
        <v>16</v>
      </c>
      <c r="B8" s="16">
        <v>901</v>
      </c>
      <c r="C8" s="17">
        <v>1</v>
      </c>
      <c r="D8" s="17">
        <v>2</v>
      </c>
      <c r="E8" s="19" t="s">
        <v>15</v>
      </c>
      <c r="F8" s="16">
        <v>100</v>
      </c>
      <c r="G8" s="18">
        <f t="shared" si="0"/>
        <v>1918000</v>
      </c>
      <c r="H8" s="18">
        <f t="shared" si="1"/>
        <v>293332.14000000001</v>
      </c>
      <c r="I8" s="3"/>
    </row>
    <row r="9" ht="30">
      <c r="A9" s="10" t="s">
        <v>14</v>
      </c>
      <c r="B9" s="11">
        <v>901</v>
      </c>
      <c r="C9" s="12">
        <v>1</v>
      </c>
      <c r="D9" s="12">
        <v>2</v>
      </c>
      <c r="E9" s="13" t="s">
        <v>15</v>
      </c>
      <c r="F9" s="11">
        <v>120</v>
      </c>
      <c r="G9" s="14">
        <v>1918000</v>
      </c>
      <c r="H9" s="14">
        <v>293332.14000000001</v>
      </c>
    </row>
    <row r="10" ht="30">
      <c r="A10" s="10" t="s">
        <v>17</v>
      </c>
      <c r="B10" s="11">
        <v>901</v>
      </c>
      <c r="C10" s="12">
        <v>1</v>
      </c>
      <c r="D10" s="12">
        <v>2</v>
      </c>
      <c r="E10" s="8" t="s">
        <v>18</v>
      </c>
      <c r="F10" s="8"/>
      <c r="G10" s="14">
        <f t="shared" ref="G10:G11" si="2">SUM(G11)</f>
        <v>100409</v>
      </c>
      <c r="H10" s="14">
        <f t="shared" ref="H10:H11" si="3">SUM(H11)</f>
        <v>0</v>
      </c>
      <c r="I10" s="1"/>
    </row>
    <row r="11" ht="65.25" customHeight="1">
      <c r="A11" s="10" t="s">
        <v>16</v>
      </c>
      <c r="B11" s="16">
        <v>901</v>
      </c>
      <c r="C11" s="17">
        <v>1</v>
      </c>
      <c r="D11" s="17">
        <v>2</v>
      </c>
      <c r="E11" s="19" t="s">
        <v>18</v>
      </c>
      <c r="F11" s="16">
        <v>100</v>
      </c>
      <c r="G11" s="18">
        <f t="shared" si="2"/>
        <v>100409</v>
      </c>
      <c r="H11" s="18">
        <f t="shared" si="3"/>
        <v>0</v>
      </c>
      <c r="I11" s="1"/>
    </row>
    <row r="12" ht="30">
      <c r="A12" s="10" t="s">
        <v>14</v>
      </c>
      <c r="B12" s="11">
        <v>901</v>
      </c>
      <c r="C12" s="12">
        <v>1</v>
      </c>
      <c r="D12" s="12">
        <v>2</v>
      </c>
      <c r="E12" s="13" t="s">
        <v>18</v>
      </c>
      <c r="F12" s="11">
        <v>120</v>
      </c>
      <c r="G12" s="14">
        <v>100409</v>
      </c>
      <c r="H12" s="14"/>
    </row>
    <row r="13" ht="48" customHeight="1">
      <c r="A13" s="10" t="s">
        <v>19</v>
      </c>
      <c r="B13" s="16">
        <v>901</v>
      </c>
      <c r="C13" s="17">
        <v>1</v>
      </c>
      <c r="D13" s="17">
        <v>4</v>
      </c>
      <c r="E13" s="8"/>
      <c r="F13" s="8"/>
      <c r="G13" s="18">
        <f>SUM(G14,G23,G28,G33,G36)</f>
        <v>15738000</v>
      </c>
      <c r="H13" s="18">
        <f>SUM(H14,H23,H28,H33,H36)</f>
        <v>4227005.9299999997</v>
      </c>
      <c r="I13" s="1"/>
    </row>
    <row r="14" ht="30">
      <c r="A14" s="10" t="s">
        <v>20</v>
      </c>
      <c r="B14" s="16">
        <v>901</v>
      </c>
      <c r="C14" s="17">
        <v>1</v>
      </c>
      <c r="D14" s="17">
        <v>4</v>
      </c>
      <c r="E14" s="13" t="s">
        <v>21</v>
      </c>
      <c r="F14" s="8"/>
      <c r="G14" s="18">
        <f>SUM(G15,G18)</f>
        <v>13456500</v>
      </c>
      <c r="H14" s="18">
        <f>SUM(H15,H18)</f>
        <v>3764492.79</v>
      </c>
      <c r="I14" s="1"/>
    </row>
    <row r="15" ht="30">
      <c r="A15" s="10" t="s">
        <v>22</v>
      </c>
      <c r="B15" s="11">
        <v>901</v>
      </c>
      <c r="C15" s="12">
        <v>1</v>
      </c>
      <c r="D15" s="12">
        <v>4</v>
      </c>
      <c r="E15" s="13" t="s">
        <v>23</v>
      </c>
      <c r="F15" s="8"/>
      <c r="G15" s="14">
        <f t="shared" ref="G15:G16" si="4">SUM(G16)</f>
        <v>13365000</v>
      </c>
      <c r="H15" s="14">
        <f t="shared" ref="H15:H16" si="5">SUM(H16)</f>
        <v>3727396.79</v>
      </c>
      <c r="I15" s="1"/>
    </row>
    <row r="16" ht="63" customHeight="1">
      <c r="A16" s="10" t="s">
        <v>16</v>
      </c>
      <c r="B16" s="16">
        <v>901</v>
      </c>
      <c r="C16" s="17">
        <v>1</v>
      </c>
      <c r="D16" s="17">
        <v>4</v>
      </c>
      <c r="E16" s="19" t="s">
        <v>23</v>
      </c>
      <c r="F16" s="16">
        <v>100</v>
      </c>
      <c r="G16" s="18">
        <f t="shared" si="4"/>
        <v>13365000</v>
      </c>
      <c r="H16" s="18">
        <f t="shared" si="5"/>
        <v>3727396.79</v>
      </c>
      <c r="I16" s="1"/>
    </row>
    <row r="17" ht="30">
      <c r="A17" s="10" t="s">
        <v>24</v>
      </c>
      <c r="B17" s="11">
        <v>901</v>
      </c>
      <c r="C17" s="12">
        <v>1</v>
      </c>
      <c r="D17" s="12">
        <v>4</v>
      </c>
      <c r="E17" s="13" t="s">
        <v>23</v>
      </c>
      <c r="F17" s="11">
        <v>120</v>
      </c>
      <c r="G17" s="14">
        <v>13365000</v>
      </c>
      <c r="H17" s="14">
        <v>3727396.79</v>
      </c>
    </row>
    <row r="18" ht="30">
      <c r="A18" s="6" t="s">
        <v>25</v>
      </c>
      <c r="B18" s="11">
        <v>901</v>
      </c>
      <c r="C18" s="12">
        <v>1</v>
      </c>
      <c r="D18" s="12">
        <v>4</v>
      </c>
      <c r="E18" s="13" t="s">
        <v>26</v>
      </c>
      <c r="F18" s="8"/>
      <c r="G18" s="14">
        <f>SUM(G19,G21)</f>
        <v>91500</v>
      </c>
      <c r="H18" s="14">
        <f>SUM(H19,H21)</f>
        <v>37096</v>
      </c>
      <c r="I18" s="1"/>
    </row>
    <row r="19" ht="61.5" customHeight="1">
      <c r="A19" s="10" t="s">
        <v>16</v>
      </c>
      <c r="B19" s="16">
        <v>901</v>
      </c>
      <c r="C19" s="17">
        <v>1</v>
      </c>
      <c r="D19" s="17">
        <v>4</v>
      </c>
      <c r="E19" s="19" t="s">
        <v>26</v>
      </c>
      <c r="F19" s="16">
        <v>100</v>
      </c>
      <c r="G19" s="18">
        <f>SUM(G20)</f>
        <v>71500</v>
      </c>
      <c r="H19" s="18">
        <f>SUM(H20)</f>
        <v>21100</v>
      </c>
      <c r="I19" s="1"/>
    </row>
    <row r="20" ht="30">
      <c r="A20" s="10" t="s">
        <v>14</v>
      </c>
      <c r="B20" s="11">
        <v>901</v>
      </c>
      <c r="C20" s="12">
        <v>1</v>
      </c>
      <c r="D20" s="12">
        <v>4</v>
      </c>
      <c r="E20" s="13" t="s">
        <v>26</v>
      </c>
      <c r="F20" s="11">
        <v>120</v>
      </c>
      <c r="G20" s="14">
        <v>71500</v>
      </c>
      <c r="H20" s="14">
        <v>21100</v>
      </c>
    </row>
    <row r="21" ht="30">
      <c r="A21" s="10" t="s">
        <v>27</v>
      </c>
      <c r="B21" s="11">
        <v>901</v>
      </c>
      <c r="C21" s="12">
        <v>1</v>
      </c>
      <c r="D21" s="12">
        <v>4</v>
      </c>
      <c r="E21" s="8" t="s">
        <v>26</v>
      </c>
      <c r="F21" s="11">
        <v>800</v>
      </c>
      <c r="G21" s="14">
        <f>SUM(G22)</f>
        <v>20000</v>
      </c>
      <c r="H21" s="14">
        <f>SUM(H22)</f>
        <v>15996</v>
      </c>
      <c r="I21" s="1"/>
    </row>
    <row r="22" ht="30">
      <c r="A22" s="10" t="s">
        <v>28</v>
      </c>
      <c r="B22" s="11">
        <v>901</v>
      </c>
      <c r="C22" s="12">
        <v>1</v>
      </c>
      <c r="D22" s="12">
        <v>4</v>
      </c>
      <c r="E22" s="8" t="s">
        <v>26</v>
      </c>
      <c r="F22" s="11">
        <v>850</v>
      </c>
      <c r="G22" s="14">
        <v>20000</v>
      </c>
      <c r="H22" s="14">
        <v>15996</v>
      </c>
    </row>
    <row r="23" ht="45">
      <c r="A23" s="10" t="s">
        <v>29</v>
      </c>
      <c r="B23" s="16">
        <v>901</v>
      </c>
      <c r="C23" s="17">
        <v>1</v>
      </c>
      <c r="D23" s="17">
        <v>4</v>
      </c>
      <c r="E23" s="19" t="s">
        <v>30</v>
      </c>
      <c r="F23" s="8"/>
      <c r="G23" s="18">
        <f>SUM(G24,G26)</f>
        <v>847800</v>
      </c>
      <c r="H23" s="18">
        <f>SUM(H24,H26)</f>
        <v>211950</v>
      </c>
      <c r="I23" s="1"/>
    </row>
    <row r="24" ht="63.75" customHeight="1">
      <c r="A24" s="10" t="s">
        <v>16</v>
      </c>
      <c r="B24" s="16">
        <v>901</v>
      </c>
      <c r="C24" s="17">
        <v>1</v>
      </c>
      <c r="D24" s="17">
        <v>4</v>
      </c>
      <c r="E24" s="19" t="s">
        <v>30</v>
      </c>
      <c r="F24" s="16">
        <v>100</v>
      </c>
      <c r="G24" s="18">
        <f>SUM(G25)</f>
        <v>772000</v>
      </c>
      <c r="H24" s="18">
        <f>SUM(H25)</f>
        <v>206450</v>
      </c>
      <c r="I24" s="1"/>
    </row>
    <row r="25" ht="30">
      <c r="A25" s="10" t="s">
        <v>14</v>
      </c>
      <c r="B25" s="11">
        <v>901</v>
      </c>
      <c r="C25" s="12">
        <v>1</v>
      </c>
      <c r="D25" s="12">
        <v>4</v>
      </c>
      <c r="E25" s="13" t="s">
        <v>30</v>
      </c>
      <c r="F25" s="11">
        <v>120</v>
      </c>
      <c r="G25" s="14">
        <v>772000</v>
      </c>
      <c r="H25" s="14">
        <v>206450</v>
      </c>
    </row>
    <row r="26" ht="30">
      <c r="A26" s="10" t="s">
        <v>31</v>
      </c>
      <c r="B26" s="11">
        <v>901</v>
      </c>
      <c r="C26" s="12">
        <v>1</v>
      </c>
      <c r="D26" s="12">
        <v>4</v>
      </c>
      <c r="E26" s="13" t="s">
        <v>30</v>
      </c>
      <c r="F26" s="11">
        <v>200</v>
      </c>
      <c r="G26" s="14">
        <f>SUM(G27)</f>
        <v>75800</v>
      </c>
      <c r="H26" s="14">
        <f>SUM(H27)</f>
        <v>5500</v>
      </c>
      <c r="I26" s="1"/>
    </row>
    <row r="27" ht="30">
      <c r="A27" s="10" t="s">
        <v>32</v>
      </c>
      <c r="B27" s="16">
        <v>901</v>
      </c>
      <c r="C27" s="17">
        <v>1</v>
      </c>
      <c r="D27" s="17">
        <v>4</v>
      </c>
      <c r="E27" s="13" t="s">
        <v>30</v>
      </c>
      <c r="F27" s="16">
        <v>240</v>
      </c>
      <c r="G27" s="18">
        <v>75800</v>
      </c>
      <c r="H27" s="18">
        <v>5500</v>
      </c>
    </row>
    <row r="28" ht="75.75" customHeight="1">
      <c r="A28" s="10" t="s">
        <v>33</v>
      </c>
      <c r="B28" s="16">
        <v>901</v>
      </c>
      <c r="C28" s="17">
        <v>1</v>
      </c>
      <c r="D28" s="17">
        <v>4</v>
      </c>
      <c r="E28" s="19" t="s">
        <v>34</v>
      </c>
      <c r="F28" s="8"/>
      <c r="G28" s="18">
        <f>SUM(G29,G31)</f>
        <v>467100</v>
      </c>
      <c r="H28" s="18">
        <f>SUM(H29,H31)</f>
        <v>90938.339999999997</v>
      </c>
      <c r="I28" s="1"/>
    </row>
    <row r="29" ht="63" customHeight="1">
      <c r="A29" s="10" t="s">
        <v>16</v>
      </c>
      <c r="B29" s="16">
        <v>901</v>
      </c>
      <c r="C29" s="17">
        <v>1</v>
      </c>
      <c r="D29" s="17">
        <v>4</v>
      </c>
      <c r="E29" s="19" t="s">
        <v>34</v>
      </c>
      <c r="F29" s="16">
        <v>100</v>
      </c>
      <c r="G29" s="18">
        <f>SUM(G30)</f>
        <v>422800</v>
      </c>
      <c r="H29" s="18">
        <f>SUM(H30)</f>
        <v>83938.339999999997</v>
      </c>
      <c r="I29" s="1"/>
    </row>
    <row r="30" ht="30">
      <c r="A30" s="10" t="s">
        <v>14</v>
      </c>
      <c r="B30" s="11">
        <v>901</v>
      </c>
      <c r="C30" s="12">
        <v>1</v>
      </c>
      <c r="D30" s="12">
        <v>4</v>
      </c>
      <c r="E30" s="13" t="s">
        <v>34</v>
      </c>
      <c r="F30" s="11">
        <v>120</v>
      </c>
      <c r="G30" s="18">
        <v>422800</v>
      </c>
      <c r="H30" s="18">
        <v>83938.339999999997</v>
      </c>
    </row>
    <row r="31" ht="30">
      <c r="A31" s="10" t="s">
        <v>31</v>
      </c>
      <c r="B31" s="16">
        <v>901</v>
      </c>
      <c r="C31" s="17">
        <v>1</v>
      </c>
      <c r="D31" s="17">
        <v>4</v>
      </c>
      <c r="E31" s="13" t="s">
        <v>34</v>
      </c>
      <c r="F31" s="16">
        <v>200</v>
      </c>
      <c r="G31" s="18">
        <f>SUM(G32)</f>
        <v>44300</v>
      </c>
      <c r="H31" s="18">
        <f>SUM(H32)</f>
        <v>7000</v>
      </c>
      <c r="I31" s="1"/>
    </row>
    <row r="32" ht="30">
      <c r="A32" s="10" t="s">
        <v>32</v>
      </c>
      <c r="B32" s="16">
        <v>901</v>
      </c>
      <c r="C32" s="17">
        <v>1</v>
      </c>
      <c r="D32" s="17">
        <v>4</v>
      </c>
      <c r="E32" s="13" t="s">
        <v>34</v>
      </c>
      <c r="F32" s="16">
        <v>240</v>
      </c>
      <c r="G32" s="18">
        <v>44300</v>
      </c>
      <c r="H32" s="18">
        <v>7000</v>
      </c>
    </row>
    <row r="33" ht="60.75" customHeight="1">
      <c r="A33" s="10" t="s">
        <v>35</v>
      </c>
      <c r="B33" s="16">
        <v>901</v>
      </c>
      <c r="C33" s="17">
        <v>1</v>
      </c>
      <c r="D33" s="17">
        <v>4</v>
      </c>
      <c r="E33" s="19" t="s">
        <v>36</v>
      </c>
      <c r="F33" s="8"/>
      <c r="G33" s="18">
        <f t="shared" ref="G33:G34" si="6">SUM(G34)</f>
        <v>32300</v>
      </c>
      <c r="H33" s="18">
        <f t="shared" ref="H33:H34" si="7">SUM(H34)</f>
        <v>8100</v>
      </c>
      <c r="I33" s="1"/>
    </row>
    <row r="34" ht="62.25" customHeight="1">
      <c r="A34" s="10" t="s">
        <v>16</v>
      </c>
      <c r="B34" s="16">
        <v>901</v>
      </c>
      <c r="C34" s="17">
        <v>1</v>
      </c>
      <c r="D34" s="17">
        <v>4</v>
      </c>
      <c r="E34" s="19" t="s">
        <v>36</v>
      </c>
      <c r="F34" s="16">
        <v>100</v>
      </c>
      <c r="G34" s="18">
        <f t="shared" si="6"/>
        <v>32300</v>
      </c>
      <c r="H34" s="18">
        <f t="shared" si="7"/>
        <v>8100</v>
      </c>
      <c r="I34" s="1"/>
    </row>
    <row r="35" ht="30">
      <c r="A35" s="10" t="s">
        <v>14</v>
      </c>
      <c r="B35" s="16">
        <v>901</v>
      </c>
      <c r="C35" s="17">
        <v>1</v>
      </c>
      <c r="D35" s="17">
        <v>4</v>
      </c>
      <c r="E35" s="13" t="s">
        <v>36</v>
      </c>
      <c r="F35" s="16">
        <v>120</v>
      </c>
      <c r="G35" s="18">
        <v>32300</v>
      </c>
      <c r="H35" s="18">
        <v>8100</v>
      </c>
    </row>
    <row r="36" ht="75">
      <c r="A36" s="10" t="s">
        <v>37</v>
      </c>
      <c r="B36" s="16">
        <v>901</v>
      </c>
      <c r="C36" s="17">
        <v>1</v>
      </c>
      <c r="D36" s="17">
        <v>4</v>
      </c>
      <c r="E36" s="19" t="s">
        <v>38</v>
      </c>
      <c r="F36" s="8"/>
      <c r="G36" s="18">
        <f>SUM(G37,G39)</f>
        <v>934300</v>
      </c>
      <c r="H36" s="18">
        <f>SUM(H37,H39)</f>
        <v>151524.79999999999</v>
      </c>
      <c r="I36" s="1"/>
    </row>
    <row r="37" ht="63" customHeight="1">
      <c r="A37" s="10" t="s">
        <v>16</v>
      </c>
      <c r="B37" s="16">
        <v>901</v>
      </c>
      <c r="C37" s="17">
        <v>1</v>
      </c>
      <c r="D37" s="17">
        <v>4</v>
      </c>
      <c r="E37" s="19" t="s">
        <v>38</v>
      </c>
      <c r="F37" s="16">
        <v>100</v>
      </c>
      <c r="G37" s="18">
        <f>SUM(G38)</f>
        <v>825433</v>
      </c>
      <c r="H37" s="18">
        <f>SUM(H38)</f>
        <v>144724.79999999999</v>
      </c>
      <c r="I37" s="1"/>
    </row>
    <row r="38" ht="30">
      <c r="A38" s="10" t="s">
        <v>14</v>
      </c>
      <c r="B38" s="11">
        <v>901</v>
      </c>
      <c r="C38" s="12">
        <v>1</v>
      </c>
      <c r="D38" s="12">
        <v>4</v>
      </c>
      <c r="E38" s="13" t="s">
        <v>38</v>
      </c>
      <c r="F38" s="11">
        <v>120</v>
      </c>
      <c r="G38" s="18">
        <v>825433</v>
      </c>
      <c r="H38" s="18">
        <v>144724.79999999999</v>
      </c>
    </row>
    <row r="39" ht="33" customHeight="1">
      <c r="A39" s="6" t="s">
        <v>39</v>
      </c>
      <c r="B39" s="16">
        <v>901</v>
      </c>
      <c r="C39" s="17">
        <v>1</v>
      </c>
      <c r="D39" s="17">
        <v>4</v>
      </c>
      <c r="E39" s="13" t="s">
        <v>38</v>
      </c>
      <c r="F39" s="16">
        <v>200</v>
      </c>
      <c r="G39" s="18">
        <f>SUM(G40)</f>
        <v>108867</v>
      </c>
      <c r="H39" s="18">
        <f>SUM(H40)</f>
        <v>6800</v>
      </c>
      <c r="I39" s="1"/>
    </row>
    <row r="40" ht="30">
      <c r="A40" s="10" t="s">
        <v>32</v>
      </c>
      <c r="B40" s="16">
        <v>901</v>
      </c>
      <c r="C40" s="17">
        <v>1</v>
      </c>
      <c r="D40" s="17">
        <v>4</v>
      </c>
      <c r="E40" s="13" t="s">
        <v>38</v>
      </c>
      <c r="F40" s="16">
        <v>240</v>
      </c>
      <c r="G40" s="18">
        <v>108867</v>
      </c>
      <c r="H40" s="18">
        <v>6800</v>
      </c>
    </row>
    <row r="41" ht="15">
      <c r="A41" s="10" t="s">
        <v>40</v>
      </c>
      <c r="B41" s="20">
        <v>901</v>
      </c>
      <c r="C41" s="21">
        <v>1</v>
      </c>
      <c r="D41" s="20">
        <v>11</v>
      </c>
      <c r="E41" s="19"/>
      <c r="F41" s="19"/>
      <c r="G41" s="22">
        <f t="shared" ref="G41:G44" si="8">SUM(G42)</f>
        <v>295000</v>
      </c>
      <c r="H41" s="22">
        <f t="shared" ref="H41:H44" si="9">SUM(H42)</f>
        <v>0</v>
      </c>
      <c r="I41" s="1"/>
    </row>
    <row r="42" ht="30">
      <c r="A42" s="10" t="s">
        <v>41</v>
      </c>
      <c r="B42" s="11">
        <v>901</v>
      </c>
      <c r="C42" s="12">
        <v>1</v>
      </c>
      <c r="D42" s="11">
        <v>11</v>
      </c>
      <c r="E42" s="8" t="s">
        <v>42</v>
      </c>
      <c r="F42" s="13"/>
      <c r="G42" s="14">
        <f t="shared" si="8"/>
        <v>295000</v>
      </c>
      <c r="H42" s="14">
        <f t="shared" si="9"/>
        <v>0</v>
      </c>
      <c r="I42" s="1"/>
    </row>
    <row r="43" ht="30">
      <c r="A43" s="10" t="s">
        <v>43</v>
      </c>
      <c r="B43" s="11">
        <v>901</v>
      </c>
      <c r="C43" s="12">
        <v>1</v>
      </c>
      <c r="D43" s="11">
        <v>11</v>
      </c>
      <c r="E43" s="8" t="s">
        <v>44</v>
      </c>
      <c r="F43" s="8"/>
      <c r="G43" s="14">
        <f t="shared" si="8"/>
        <v>295000</v>
      </c>
      <c r="H43" s="14">
        <f t="shared" si="9"/>
        <v>0</v>
      </c>
      <c r="I43" s="1"/>
    </row>
    <row r="44" ht="30">
      <c r="A44" s="10" t="s">
        <v>27</v>
      </c>
      <c r="B44" s="11">
        <v>901</v>
      </c>
      <c r="C44" s="12">
        <v>1</v>
      </c>
      <c r="D44" s="11">
        <v>11</v>
      </c>
      <c r="E44" s="8" t="s">
        <v>44</v>
      </c>
      <c r="F44" s="11">
        <v>800</v>
      </c>
      <c r="G44" s="14">
        <f t="shared" si="8"/>
        <v>295000</v>
      </c>
      <c r="H44" s="14">
        <f t="shared" si="9"/>
        <v>0</v>
      </c>
      <c r="I44" s="1"/>
    </row>
    <row r="45" ht="30">
      <c r="A45" s="10" t="s">
        <v>45</v>
      </c>
      <c r="B45" s="11">
        <v>901</v>
      </c>
      <c r="C45" s="12">
        <v>1</v>
      </c>
      <c r="D45" s="11">
        <v>11</v>
      </c>
      <c r="E45" s="8" t="s">
        <v>44</v>
      </c>
      <c r="F45" s="11">
        <v>870</v>
      </c>
      <c r="G45" s="14">
        <v>295000</v>
      </c>
      <c r="H45" s="14"/>
    </row>
    <row r="46" ht="15">
      <c r="A46" s="10" t="s">
        <v>46</v>
      </c>
      <c r="B46" s="11">
        <v>901</v>
      </c>
      <c r="C46" s="12">
        <v>1</v>
      </c>
      <c r="D46" s="11">
        <v>13</v>
      </c>
      <c r="E46" s="13"/>
      <c r="F46" s="13"/>
      <c r="G46" s="14">
        <f>SUM(G47,G51,G55)</f>
        <v>3727300</v>
      </c>
      <c r="H46" s="14">
        <f>SUM(H47,H51,H55)</f>
        <v>1398095.5600000001</v>
      </c>
      <c r="I46" s="1"/>
    </row>
    <row r="47" ht="45">
      <c r="A47" s="10" t="s">
        <v>47</v>
      </c>
      <c r="B47" s="16">
        <v>901</v>
      </c>
      <c r="C47" s="17">
        <v>1</v>
      </c>
      <c r="D47" s="16">
        <v>13</v>
      </c>
      <c r="E47" s="19" t="s">
        <v>48</v>
      </c>
      <c r="F47" s="8"/>
      <c r="G47" s="18">
        <f t="shared" ref="G47:G53" si="10">SUM(G48)</f>
        <v>40000</v>
      </c>
      <c r="H47" s="18">
        <f t="shared" ref="H47:H53" si="11">SUM(H48)</f>
        <v>0</v>
      </c>
      <c r="I47" s="1"/>
    </row>
    <row r="48" ht="45">
      <c r="A48" s="10" t="s">
        <v>49</v>
      </c>
      <c r="B48" s="16">
        <v>901</v>
      </c>
      <c r="C48" s="17">
        <v>1</v>
      </c>
      <c r="D48" s="16">
        <v>13</v>
      </c>
      <c r="E48" s="19" t="s">
        <v>50</v>
      </c>
      <c r="F48" s="16"/>
      <c r="G48" s="23">
        <f t="shared" si="10"/>
        <v>40000</v>
      </c>
      <c r="H48" s="23">
        <f t="shared" si="11"/>
        <v>0</v>
      </c>
      <c r="I48" s="1"/>
    </row>
    <row r="49" ht="30">
      <c r="A49" s="10" t="s">
        <v>31</v>
      </c>
      <c r="B49" s="16">
        <v>901</v>
      </c>
      <c r="C49" s="17">
        <v>1</v>
      </c>
      <c r="D49" s="16">
        <v>13</v>
      </c>
      <c r="E49" s="13" t="s">
        <v>50</v>
      </c>
      <c r="F49" s="16">
        <v>200</v>
      </c>
      <c r="G49" s="23">
        <f t="shared" si="10"/>
        <v>40000</v>
      </c>
      <c r="H49" s="23">
        <f t="shared" si="11"/>
        <v>0</v>
      </c>
      <c r="I49" s="1"/>
    </row>
    <row r="50" ht="30">
      <c r="A50" s="10" t="s">
        <v>32</v>
      </c>
      <c r="B50" s="16">
        <v>901</v>
      </c>
      <c r="C50" s="17">
        <v>1</v>
      </c>
      <c r="D50" s="16">
        <v>13</v>
      </c>
      <c r="E50" s="13" t="s">
        <v>50</v>
      </c>
      <c r="F50" s="16">
        <v>240</v>
      </c>
      <c r="G50" s="23">
        <v>40000</v>
      </c>
      <c r="H50" s="23"/>
    </row>
    <row r="51" ht="30">
      <c r="A51" s="10" t="s">
        <v>51</v>
      </c>
      <c r="B51" s="16">
        <v>901</v>
      </c>
      <c r="C51" s="17">
        <v>1</v>
      </c>
      <c r="D51" s="16">
        <v>13</v>
      </c>
      <c r="E51" s="13" t="s">
        <v>52</v>
      </c>
      <c r="F51" s="8"/>
      <c r="G51" s="18">
        <f t="shared" si="10"/>
        <v>30000</v>
      </c>
      <c r="H51" s="18">
        <f t="shared" si="11"/>
        <v>0</v>
      </c>
      <c r="I51" s="1"/>
    </row>
    <row r="52" ht="30">
      <c r="A52" s="10" t="s">
        <v>17</v>
      </c>
      <c r="B52" s="11">
        <v>901</v>
      </c>
      <c r="C52" s="12">
        <v>1</v>
      </c>
      <c r="D52" s="11">
        <v>13</v>
      </c>
      <c r="E52" s="5" t="s">
        <v>53</v>
      </c>
      <c r="F52" s="8"/>
      <c r="G52" s="14">
        <f t="shared" si="10"/>
        <v>30000</v>
      </c>
      <c r="H52" s="14">
        <f t="shared" si="11"/>
        <v>0</v>
      </c>
      <c r="I52" s="1"/>
    </row>
    <row r="53" ht="30">
      <c r="A53" s="10" t="s">
        <v>31</v>
      </c>
      <c r="B53" s="16">
        <v>901</v>
      </c>
      <c r="C53" s="17">
        <v>1</v>
      </c>
      <c r="D53" s="16">
        <v>13</v>
      </c>
      <c r="E53" s="5" t="s">
        <v>53</v>
      </c>
      <c r="F53" s="16">
        <v>200</v>
      </c>
      <c r="G53" s="18">
        <f t="shared" si="10"/>
        <v>30000</v>
      </c>
      <c r="H53" s="18">
        <f t="shared" si="11"/>
        <v>0</v>
      </c>
      <c r="I53" s="1"/>
    </row>
    <row r="54" ht="30">
      <c r="A54" s="10" t="s">
        <v>32</v>
      </c>
      <c r="B54" s="16">
        <v>901</v>
      </c>
      <c r="C54" s="17">
        <v>1</v>
      </c>
      <c r="D54" s="16">
        <v>13</v>
      </c>
      <c r="E54" s="5" t="s">
        <v>53</v>
      </c>
      <c r="F54" s="16">
        <v>240</v>
      </c>
      <c r="G54" s="18">
        <v>30000</v>
      </c>
      <c r="H54" s="18"/>
    </row>
    <row r="55" ht="30">
      <c r="A55" s="10" t="s">
        <v>54</v>
      </c>
      <c r="B55" s="11">
        <v>901</v>
      </c>
      <c r="C55" s="12">
        <v>1</v>
      </c>
      <c r="D55" s="11">
        <v>13</v>
      </c>
      <c r="E55" s="8" t="s">
        <v>42</v>
      </c>
      <c r="F55" s="13"/>
      <c r="G55" s="18">
        <f>SUM(G56,G59,G64)</f>
        <v>3657300</v>
      </c>
      <c r="H55" s="18">
        <f>SUM(H56,H59,H64)</f>
        <v>1398095.5600000001</v>
      </c>
      <c r="I55" s="1"/>
    </row>
    <row r="56" ht="30">
      <c r="A56" s="10" t="s">
        <v>55</v>
      </c>
      <c r="B56" s="16">
        <v>901</v>
      </c>
      <c r="C56" s="17">
        <v>1</v>
      </c>
      <c r="D56" s="16">
        <v>13</v>
      </c>
      <c r="E56" s="13" t="s">
        <v>56</v>
      </c>
      <c r="F56" s="8"/>
      <c r="G56" s="18">
        <f t="shared" ref="G56:G57" si="12">SUM(G57)</f>
        <v>305200</v>
      </c>
      <c r="H56" s="18">
        <f t="shared" ref="H56:H57" si="13">SUM(H57)</f>
        <v>73300</v>
      </c>
      <c r="I56" s="1"/>
    </row>
    <row r="57" ht="30">
      <c r="A57" s="10" t="s">
        <v>57</v>
      </c>
      <c r="B57" s="16">
        <v>901</v>
      </c>
      <c r="C57" s="17">
        <v>1</v>
      </c>
      <c r="D57" s="16">
        <v>13</v>
      </c>
      <c r="E57" s="13" t="s">
        <v>56</v>
      </c>
      <c r="F57" s="16">
        <v>600</v>
      </c>
      <c r="G57" s="18">
        <f t="shared" si="12"/>
        <v>305200</v>
      </c>
      <c r="H57" s="18">
        <f t="shared" si="13"/>
        <v>73300</v>
      </c>
      <c r="I57" s="1"/>
    </row>
    <row r="58" ht="35.25" customHeight="1">
      <c r="A58" s="10" t="s">
        <v>58</v>
      </c>
      <c r="B58" s="16">
        <v>901</v>
      </c>
      <c r="C58" s="17">
        <v>1</v>
      </c>
      <c r="D58" s="16">
        <v>13</v>
      </c>
      <c r="E58" s="13" t="s">
        <v>56</v>
      </c>
      <c r="F58" s="16">
        <v>630</v>
      </c>
      <c r="G58" s="18">
        <v>305200</v>
      </c>
      <c r="H58" s="18">
        <v>73300</v>
      </c>
    </row>
    <row r="59" ht="76.5" customHeight="1">
      <c r="A59" s="10" t="s">
        <v>59</v>
      </c>
      <c r="B59" s="16">
        <v>901</v>
      </c>
      <c r="C59" s="17">
        <v>1</v>
      </c>
      <c r="D59" s="16">
        <v>13</v>
      </c>
      <c r="E59" s="19" t="s">
        <v>60</v>
      </c>
      <c r="F59" s="8"/>
      <c r="G59" s="18">
        <f>SUM(G60,G62)</f>
        <v>38100</v>
      </c>
      <c r="H59" s="18">
        <f>SUM(H60,H62)</f>
        <v>9600</v>
      </c>
      <c r="I59" s="1"/>
    </row>
    <row r="60" ht="30">
      <c r="A60" s="10" t="s">
        <v>31</v>
      </c>
      <c r="B60" s="16">
        <v>901</v>
      </c>
      <c r="C60" s="17">
        <v>1</v>
      </c>
      <c r="D60" s="16">
        <v>13</v>
      </c>
      <c r="E60" s="13" t="s">
        <v>60</v>
      </c>
      <c r="F60" s="16">
        <v>200</v>
      </c>
      <c r="G60" s="18">
        <f>SUM(G61)</f>
        <v>19000</v>
      </c>
      <c r="H60" s="18">
        <f>SUM(H61)</f>
        <v>4825</v>
      </c>
      <c r="I60" s="1"/>
    </row>
    <row r="61" ht="30">
      <c r="A61" s="10" t="s">
        <v>32</v>
      </c>
      <c r="B61" s="16">
        <v>901</v>
      </c>
      <c r="C61" s="17">
        <v>1</v>
      </c>
      <c r="D61" s="16">
        <v>13</v>
      </c>
      <c r="E61" s="13" t="s">
        <v>60</v>
      </c>
      <c r="F61" s="16">
        <v>240</v>
      </c>
      <c r="G61" s="18">
        <v>19000</v>
      </c>
      <c r="H61" s="18">
        <v>4825</v>
      </c>
    </row>
    <row r="62" ht="30">
      <c r="A62" s="10" t="s">
        <v>61</v>
      </c>
      <c r="B62" s="11">
        <v>901</v>
      </c>
      <c r="C62" s="12">
        <v>1</v>
      </c>
      <c r="D62" s="11">
        <v>13</v>
      </c>
      <c r="E62" s="8" t="s">
        <v>60</v>
      </c>
      <c r="F62" s="11">
        <v>500</v>
      </c>
      <c r="G62" s="14">
        <f>SUM(G63)</f>
        <v>19100</v>
      </c>
      <c r="H62" s="14">
        <f>SUM(H63)</f>
        <v>4775</v>
      </c>
      <c r="I62" s="1"/>
    </row>
    <row r="63" ht="30">
      <c r="A63" s="10" t="s">
        <v>62</v>
      </c>
      <c r="B63" s="11">
        <v>901</v>
      </c>
      <c r="C63" s="12">
        <v>1</v>
      </c>
      <c r="D63" s="11">
        <v>13</v>
      </c>
      <c r="E63" s="8" t="s">
        <v>60</v>
      </c>
      <c r="F63" s="11">
        <v>530</v>
      </c>
      <c r="G63" s="14">
        <v>19100</v>
      </c>
      <c r="H63" s="14">
        <v>4775</v>
      </c>
    </row>
    <row r="64" ht="60">
      <c r="A64" s="10" t="s">
        <v>63</v>
      </c>
      <c r="B64" s="16">
        <v>901</v>
      </c>
      <c r="C64" s="17">
        <v>1</v>
      </c>
      <c r="D64" s="16">
        <v>13</v>
      </c>
      <c r="E64" s="19" t="s">
        <v>64</v>
      </c>
      <c r="F64" s="8"/>
      <c r="G64" s="18">
        <f>SUM(G65,G67)</f>
        <v>3314000</v>
      </c>
      <c r="H64" s="18">
        <f>SUM(H65,H67)</f>
        <v>1315195.5600000001</v>
      </c>
      <c r="I64" s="1"/>
    </row>
    <row r="65" ht="30">
      <c r="A65" s="10" t="s">
        <v>31</v>
      </c>
      <c r="B65" s="16">
        <v>901</v>
      </c>
      <c r="C65" s="17">
        <v>1</v>
      </c>
      <c r="D65" s="16">
        <v>13</v>
      </c>
      <c r="E65" s="13" t="s">
        <v>64</v>
      </c>
      <c r="F65" s="16">
        <v>200</v>
      </c>
      <c r="G65" s="18">
        <f>SUM(G66)</f>
        <v>3211000</v>
      </c>
      <c r="H65" s="18">
        <f>SUM(H66)</f>
        <v>1291455.5600000001</v>
      </c>
      <c r="I65" s="1"/>
    </row>
    <row r="66" ht="30">
      <c r="A66" s="10" t="s">
        <v>32</v>
      </c>
      <c r="B66" s="16">
        <v>901</v>
      </c>
      <c r="C66" s="17">
        <v>1</v>
      </c>
      <c r="D66" s="16">
        <v>13</v>
      </c>
      <c r="E66" s="13" t="s">
        <v>64</v>
      </c>
      <c r="F66" s="16">
        <v>240</v>
      </c>
      <c r="G66" s="18">
        <v>3211000</v>
      </c>
      <c r="H66" s="18">
        <v>1291455.5600000001</v>
      </c>
    </row>
    <row r="67" ht="30">
      <c r="A67" s="10" t="s">
        <v>27</v>
      </c>
      <c r="B67" s="11">
        <v>901</v>
      </c>
      <c r="C67" s="12">
        <v>1</v>
      </c>
      <c r="D67" s="11">
        <v>13</v>
      </c>
      <c r="E67" s="8" t="s">
        <v>64</v>
      </c>
      <c r="F67" s="11">
        <v>800</v>
      </c>
      <c r="G67" s="14">
        <f>SUM(G68)</f>
        <v>103000</v>
      </c>
      <c r="H67" s="14">
        <f>SUM(H68)</f>
        <v>23740</v>
      </c>
      <c r="I67" s="1"/>
    </row>
    <row r="68" ht="30">
      <c r="A68" s="10" t="s">
        <v>28</v>
      </c>
      <c r="B68" s="11">
        <v>901</v>
      </c>
      <c r="C68" s="12">
        <v>1</v>
      </c>
      <c r="D68" s="11">
        <v>13</v>
      </c>
      <c r="E68" s="8" t="s">
        <v>64</v>
      </c>
      <c r="F68" s="11">
        <v>850</v>
      </c>
      <c r="G68" s="14">
        <v>103000</v>
      </c>
      <c r="H68" s="14">
        <v>23740</v>
      </c>
    </row>
    <row r="69" ht="30">
      <c r="A69" s="10" t="s">
        <v>65</v>
      </c>
      <c r="B69" s="11">
        <v>901</v>
      </c>
      <c r="C69" s="12">
        <v>3</v>
      </c>
      <c r="D69" s="8"/>
      <c r="E69" s="8"/>
      <c r="F69" s="8"/>
      <c r="G69" s="14">
        <f t="shared" ref="G69:G73" si="14">SUM(G70)</f>
        <v>70000</v>
      </c>
      <c r="H69" s="14">
        <f t="shared" ref="H69:H73" si="15">SUM(H70)</f>
        <v>3825.3000000000002</v>
      </c>
      <c r="I69" s="1"/>
    </row>
    <row r="70" ht="15">
      <c r="A70" s="10" t="s">
        <v>66</v>
      </c>
      <c r="B70" s="20">
        <v>901</v>
      </c>
      <c r="C70" s="21">
        <v>3</v>
      </c>
      <c r="D70" s="21">
        <v>9</v>
      </c>
      <c r="E70" s="19"/>
      <c r="F70" s="19"/>
      <c r="G70" s="22">
        <f t="shared" si="14"/>
        <v>70000</v>
      </c>
      <c r="H70" s="22">
        <f t="shared" si="15"/>
        <v>3825.3000000000002</v>
      </c>
      <c r="I70" s="1"/>
    </row>
    <row r="71" ht="30">
      <c r="A71" s="10" t="s">
        <v>41</v>
      </c>
      <c r="B71" s="11">
        <v>901</v>
      </c>
      <c r="C71" s="12">
        <v>3</v>
      </c>
      <c r="D71" s="12">
        <v>9</v>
      </c>
      <c r="E71" s="8" t="s">
        <v>42</v>
      </c>
      <c r="F71" s="13"/>
      <c r="G71" s="14">
        <f t="shared" si="14"/>
        <v>70000</v>
      </c>
      <c r="H71" s="14">
        <f t="shared" si="15"/>
        <v>3825.3000000000002</v>
      </c>
      <c r="I71" s="1"/>
    </row>
    <row r="72" ht="45">
      <c r="A72" s="10" t="s">
        <v>67</v>
      </c>
      <c r="B72" s="16">
        <v>901</v>
      </c>
      <c r="C72" s="17">
        <v>3</v>
      </c>
      <c r="D72" s="17">
        <v>9</v>
      </c>
      <c r="E72" s="19" t="s">
        <v>68</v>
      </c>
      <c r="F72" s="8"/>
      <c r="G72" s="18">
        <f t="shared" si="14"/>
        <v>70000</v>
      </c>
      <c r="H72" s="18">
        <f t="shared" si="15"/>
        <v>3825.3000000000002</v>
      </c>
      <c r="I72" s="1"/>
    </row>
    <row r="73" ht="30">
      <c r="A73" s="10" t="s">
        <v>31</v>
      </c>
      <c r="B73" s="16">
        <v>901</v>
      </c>
      <c r="C73" s="17">
        <v>3</v>
      </c>
      <c r="D73" s="17">
        <v>9</v>
      </c>
      <c r="E73" s="13" t="s">
        <v>68</v>
      </c>
      <c r="F73" s="16">
        <v>200</v>
      </c>
      <c r="G73" s="18">
        <f t="shared" si="14"/>
        <v>70000</v>
      </c>
      <c r="H73" s="18">
        <f t="shared" si="15"/>
        <v>3825.3000000000002</v>
      </c>
      <c r="I73" s="1"/>
    </row>
    <row r="74" ht="30">
      <c r="A74" s="10" t="s">
        <v>32</v>
      </c>
      <c r="B74" s="16">
        <v>901</v>
      </c>
      <c r="C74" s="17">
        <v>3</v>
      </c>
      <c r="D74" s="17">
        <v>9</v>
      </c>
      <c r="E74" s="13" t="s">
        <v>68</v>
      </c>
      <c r="F74" s="16">
        <v>240</v>
      </c>
      <c r="G74" s="18">
        <v>70000</v>
      </c>
      <c r="H74" s="18">
        <v>3825.3000000000002</v>
      </c>
    </row>
    <row r="75" ht="15">
      <c r="A75" s="10" t="s">
        <v>69</v>
      </c>
      <c r="B75" s="11">
        <v>901</v>
      </c>
      <c r="C75" s="12">
        <v>4</v>
      </c>
      <c r="D75" s="13"/>
      <c r="E75" s="13"/>
      <c r="F75" s="13"/>
      <c r="G75" s="24">
        <f>SUM(G76,G83,G114,G97)</f>
        <v>39909287</v>
      </c>
      <c r="H75" s="24">
        <f>SUM(H76,H83,H114,H97)</f>
        <v>2048618.0999999999</v>
      </c>
      <c r="I75" s="1"/>
    </row>
    <row r="76" ht="15">
      <c r="A76" s="10" t="s">
        <v>70</v>
      </c>
      <c r="B76" s="11">
        <v>901</v>
      </c>
      <c r="C76" s="12">
        <v>4</v>
      </c>
      <c r="D76" s="12">
        <v>1</v>
      </c>
      <c r="E76" s="13"/>
      <c r="F76" s="13"/>
      <c r="G76" s="14">
        <f t="shared" ref="G76:G77" si="16">SUM(G77)</f>
        <v>408200</v>
      </c>
      <c r="H76" s="14">
        <f t="shared" ref="H76:H77" si="17">SUM(H77)</f>
        <v>78812.699999999997</v>
      </c>
      <c r="I76" s="1"/>
    </row>
    <row r="77" ht="30">
      <c r="A77" s="10" t="s">
        <v>54</v>
      </c>
      <c r="B77" s="11">
        <v>901</v>
      </c>
      <c r="C77" s="12">
        <v>4</v>
      </c>
      <c r="D77" s="12">
        <v>1</v>
      </c>
      <c r="E77" s="8" t="s">
        <v>42</v>
      </c>
      <c r="F77" s="13"/>
      <c r="G77" s="14">
        <f t="shared" si="16"/>
        <v>408200</v>
      </c>
      <c r="H77" s="14">
        <f t="shared" si="17"/>
        <v>78812.699999999997</v>
      </c>
      <c r="I77" s="1"/>
    </row>
    <row r="78" ht="60.75" customHeight="1">
      <c r="A78" s="10" t="s">
        <v>71</v>
      </c>
      <c r="B78" s="16">
        <v>901</v>
      </c>
      <c r="C78" s="17">
        <v>4</v>
      </c>
      <c r="D78" s="17">
        <v>1</v>
      </c>
      <c r="E78" s="19" t="s">
        <v>72</v>
      </c>
      <c r="F78" s="8"/>
      <c r="G78" s="18">
        <f>SUM(G79,G81)</f>
        <v>408200</v>
      </c>
      <c r="H78" s="18">
        <f>SUM(H79,H81)</f>
        <v>78812.699999999997</v>
      </c>
      <c r="I78" s="1"/>
    </row>
    <row r="79" ht="64.5" customHeight="1">
      <c r="A79" s="10" t="s">
        <v>16</v>
      </c>
      <c r="B79" s="16">
        <v>901</v>
      </c>
      <c r="C79" s="17">
        <v>4</v>
      </c>
      <c r="D79" s="17">
        <v>1</v>
      </c>
      <c r="E79" s="19" t="s">
        <v>72</v>
      </c>
      <c r="F79" s="16">
        <v>100</v>
      </c>
      <c r="G79" s="18">
        <f>SUM(G80)</f>
        <v>387700</v>
      </c>
      <c r="H79" s="18">
        <f>SUM(H80)</f>
        <v>78812.699999999997</v>
      </c>
      <c r="I79" s="1"/>
    </row>
    <row r="80" ht="30">
      <c r="A80" s="10" t="s">
        <v>14</v>
      </c>
      <c r="B80" s="11">
        <v>901</v>
      </c>
      <c r="C80" s="12">
        <v>4</v>
      </c>
      <c r="D80" s="12">
        <v>1</v>
      </c>
      <c r="E80" s="13" t="s">
        <v>72</v>
      </c>
      <c r="F80" s="11">
        <v>120</v>
      </c>
      <c r="G80" s="14">
        <v>387700</v>
      </c>
      <c r="H80" s="14">
        <v>78812.699999999997</v>
      </c>
    </row>
    <row r="81" ht="30">
      <c r="A81" s="10" t="s">
        <v>31</v>
      </c>
      <c r="B81" s="16">
        <v>901</v>
      </c>
      <c r="C81" s="17">
        <v>4</v>
      </c>
      <c r="D81" s="17">
        <v>1</v>
      </c>
      <c r="E81" s="13" t="s">
        <v>72</v>
      </c>
      <c r="F81" s="16">
        <v>200</v>
      </c>
      <c r="G81" s="18">
        <f>SUM(G82)</f>
        <v>20500</v>
      </c>
      <c r="H81" s="18">
        <f>SUM(H82)</f>
        <v>0</v>
      </c>
      <c r="I81" s="1"/>
    </row>
    <row r="82" ht="30">
      <c r="A82" s="10" t="s">
        <v>32</v>
      </c>
      <c r="B82" s="11">
        <v>901</v>
      </c>
      <c r="C82" s="12">
        <v>4</v>
      </c>
      <c r="D82" s="12">
        <v>1</v>
      </c>
      <c r="E82" s="25" t="s">
        <v>73</v>
      </c>
      <c r="F82" s="11">
        <v>240</v>
      </c>
      <c r="G82" s="18">
        <v>20500</v>
      </c>
      <c r="H82" s="18"/>
    </row>
    <row r="83" ht="15">
      <c r="A83" s="10" t="s">
        <v>74</v>
      </c>
      <c r="B83" s="11">
        <v>901</v>
      </c>
      <c r="C83" s="12">
        <v>4</v>
      </c>
      <c r="D83" s="12">
        <v>5</v>
      </c>
      <c r="E83" s="13"/>
      <c r="F83" s="13"/>
      <c r="G83" s="24">
        <f>SUM(G84,G91,G94)</f>
        <v>1604724</v>
      </c>
      <c r="H83" s="24">
        <f>SUM(H84,H91,H94)</f>
        <v>0</v>
      </c>
      <c r="I83" s="1"/>
    </row>
    <row r="84" ht="58.5" customHeight="1">
      <c r="A84" s="10" t="s">
        <v>75</v>
      </c>
      <c r="B84" s="16">
        <v>901</v>
      </c>
      <c r="C84" s="17">
        <v>4</v>
      </c>
      <c r="D84" s="17">
        <v>5</v>
      </c>
      <c r="E84" s="19" t="s">
        <v>76</v>
      </c>
      <c r="F84" s="8"/>
      <c r="G84" s="18">
        <f>SUM(G85,G88)</f>
        <v>1445624</v>
      </c>
      <c r="H84" s="18">
        <f>SUM(H85,H88)</f>
        <v>0</v>
      </c>
      <c r="I84" s="1"/>
    </row>
    <row r="85" ht="50.25" customHeight="1">
      <c r="A85" s="10" t="s">
        <v>77</v>
      </c>
      <c r="B85" s="16">
        <v>901</v>
      </c>
      <c r="C85" s="17">
        <v>4</v>
      </c>
      <c r="D85" s="17">
        <v>5</v>
      </c>
      <c r="E85" s="19" t="s">
        <v>78</v>
      </c>
      <c r="F85" s="8"/>
      <c r="G85" s="18">
        <f t="shared" ref="G85:G95" si="18">SUM(G86)</f>
        <v>50000</v>
      </c>
      <c r="H85" s="18">
        <f t="shared" ref="H85:H95" si="19">SUM(H86)</f>
        <v>0</v>
      </c>
      <c r="I85" s="1"/>
    </row>
    <row r="86" ht="30">
      <c r="A86" s="10" t="s">
        <v>31</v>
      </c>
      <c r="B86" s="16">
        <v>901</v>
      </c>
      <c r="C86" s="17">
        <v>4</v>
      </c>
      <c r="D86" s="17">
        <v>5</v>
      </c>
      <c r="E86" s="13" t="s">
        <v>78</v>
      </c>
      <c r="F86" s="16">
        <v>200</v>
      </c>
      <c r="G86" s="18">
        <f t="shared" si="18"/>
        <v>50000</v>
      </c>
      <c r="H86" s="18">
        <f t="shared" si="19"/>
        <v>0</v>
      </c>
      <c r="I86" s="1"/>
    </row>
    <row r="87" ht="30">
      <c r="A87" s="10" t="s">
        <v>32</v>
      </c>
      <c r="B87" s="11">
        <v>901</v>
      </c>
      <c r="C87" s="12">
        <v>4</v>
      </c>
      <c r="D87" s="12">
        <v>5</v>
      </c>
      <c r="E87" s="13" t="s">
        <v>78</v>
      </c>
      <c r="F87" s="11">
        <v>240</v>
      </c>
      <c r="G87" s="14">
        <v>50000</v>
      </c>
      <c r="H87" s="14"/>
    </row>
    <row r="88" ht="45">
      <c r="A88" s="26" t="s">
        <v>79</v>
      </c>
      <c r="B88" s="11">
        <v>901</v>
      </c>
      <c r="C88" s="12">
        <v>4</v>
      </c>
      <c r="D88" s="12">
        <v>5</v>
      </c>
      <c r="E88" s="25" t="s">
        <v>80</v>
      </c>
      <c r="F88" s="11"/>
      <c r="G88" s="27">
        <f t="shared" si="18"/>
        <v>1395624</v>
      </c>
      <c r="H88" s="27">
        <f t="shared" si="19"/>
        <v>0</v>
      </c>
      <c r="I88" s="1"/>
    </row>
    <row r="89" ht="45">
      <c r="A89" s="28" t="s">
        <v>81</v>
      </c>
      <c r="B89" s="11">
        <v>901</v>
      </c>
      <c r="C89" s="12">
        <v>4</v>
      </c>
      <c r="D89" s="12">
        <v>5</v>
      </c>
      <c r="E89" s="25" t="s">
        <v>80</v>
      </c>
      <c r="F89" s="11">
        <v>200</v>
      </c>
      <c r="G89" s="27">
        <f t="shared" si="18"/>
        <v>1395624</v>
      </c>
      <c r="H89" s="27">
        <f t="shared" si="19"/>
        <v>0</v>
      </c>
      <c r="I89" s="1"/>
    </row>
    <row r="90" ht="30">
      <c r="A90" s="28" t="s">
        <v>32</v>
      </c>
      <c r="B90" s="11">
        <v>901</v>
      </c>
      <c r="C90" s="12">
        <v>4</v>
      </c>
      <c r="D90" s="12">
        <v>5</v>
      </c>
      <c r="E90" s="25" t="s">
        <v>80</v>
      </c>
      <c r="F90" s="11">
        <v>240</v>
      </c>
      <c r="G90" s="27">
        <v>1395624</v>
      </c>
      <c r="H90" s="27"/>
    </row>
    <row r="91" ht="110.25" customHeight="1">
      <c r="A91" s="5" t="s">
        <v>82</v>
      </c>
      <c r="B91" s="16">
        <v>901</v>
      </c>
      <c r="C91" s="17">
        <v>4</v>
      </c>
      <c r="D91" s="17">
        <v>5</v>
      </c>
      <c r="E91" s="19" t="s">
        <v>83</v>
      </c>
      <c r="F91" s="8"/>
      <c r="G91" s="18">
        <f t="shared" si="18"/>
        <v>10000</v>
      </c>
      <c r="H91" s="18">
        <f t="shared" si="19"/>
        <v>0</v>
      </c>
      <c r="I91" s="1"/>
    </row>
    <row r="92" ht="30">
      <c r="A92" s="10" t="s">
        <v>31</v>
      </c>
      <c r="B92" s="16">
        <v>901</v>
      </c>
      <c r="C92" s="17">
        <v>4</v>
      </c>
      <c r="D92" s="17">
        <v>5</v>
      </c>
      <c r="E92" s="13" t="s">
        <v>83</v>
      </c>
      <c r="F92" s="16">
        <v>200</v>
      </c>
      <c r="G92" s="18">
        <f t="shared" si="18"/>
        <v>10000</v>
      </c>
      <c r="H92" s="18">
        <f t="shared" si="19"/>
        <v>0</v>
      </c>
      <c r="I92" s="1"/>
    </row>
    <row r="93" ht="30">
      <c r="A93" s="10" t="s">
        <v>32</v>
      </c>
      <c r="B93" s="16">
        <v>901</v>
      </c>
      <c r="C93" s="17">
        <v>4</v>
      </c>
      <c r="D93" s="17">
        <v>5</v>
      </c>
      <c r="E93" s="13" t="s">
        <v>83</v>
      </c>
      <c r="F93" s="16">
        <v>240</v>
      </c>
      <c r="G93" s="18">
        <v>10000</v>
      </c>
      <c r="H93" s="18"/>
    </row>
    <row r="94" ht="90">
      <c r="A94" s="10" t="s">
        <v>84</v>
      </c>
      <c r="B94" s="16">
        <v>901</v>
      </c>
      <c r="C94" s="17">
        <v>4</v>
      </c>
      <c r="D94" s="17">
        <v>5</v>
      </c>
      <c r="E94" s="19" t="s">
        <v>85</v>
      </c>
      <c r="F94" s="8"/>
      <c r="G94" s="18">
        <f t="shared" si="18"/>
        <v>149100</v>
      </c>
      <c r="H94" s="18">
        <f t="shared" si="19"/>
        <v>0</v>
      </c>
      <c r="I94" s="1"/>
    </row>
    <row r="95" ht="30">
      <c r="A95" s="10" t="s">
        <v>31</v>
      </c>
      <c r="B95" s="16">
        <v>901</v>
      </c>
      <c r="C95" s="17">
        <v>4</v>
      </c>
      <c r="D95" s="17">
        <v>5</v>
      </c>
      <c r="E95" s="13" t="s">
        <v>85</v>
      </c>
      <c r="F95" s="16">
        <v>200</v>
      </c>
      <c r="G95" s="18">
        <f t="shared" si="18"/>
        <v>149100</v>
      </c>
      <c r="H95" s="18">
        <f t="shared" si="19"/>
        <v>0</v>
      </c>
      <c r="I95" s="1"/>
    </row>
    <row r="96" ht="30">
      <c r="A96" s="10" t="s">
        <v>32</v>
      </c>
      <c r="B96" s="11">
        <v>901</v>
      </c>
      <c r="C96" s="12">
        <v>4</v>
      </c>
      <c r="D96" s="12">
        <v>5</v>
      </c>
      <c r="E96" s="13" t="s">
        <v>85</v>
      </c>
      <c r="F96" s="11">
        <v>240</v>
      </c>
      <c r="G96" s="14">
        <v>149100</v>
      </c>
      <c r="H96" s="14"/>
    </row>
    <row r="97" ht="15">
      <c r="A97" s="10"/>
      <c r="B97" s="16">
        <v>901</v>
      </c>
      <c r="C97" s="17">
        <v>4</v>
      </c>
      <c r="D97" s="17">
        <v>9</v>
      </c>
      <c r="E97" s="13"/>
      <c r="F97" s="16"/>
      <c r="G97" s="29">
        <f>SUM(G98,G102)</f>
        <v>34382363</v>
      </c>
      <c r="H97" s="29">
        <f>SUM(H98,H102)</f>
        <v>1625805.3999999999</v>
      </c>
      <c r="I97" s="1"/>
    </row>
    <row r="98" ht="45">
      <c r="A98" s="10" t="s">
        <v>86</v>
      </c>
      <c r="B98" s="16">
        <v>901</v>
      </c>
      <c r="C98" s="17">
        <v>4</v>
      </c>
      <c r="D98" s="17">
        <v>9</v>
      </c>
      <c r="E98" s="25" t="s">
        <v>87</v>
      </c>
      <c r="F98" s="8"/>
      <c r="G98" s="18">
        <f>SUM(G99)</f>
        <v>45500</v>
      </c>
      <c r="H98" s="18">
        <f>SUM(H99)</f>
        <v>0</v>
      </c>
      <c r="I98" s="1"/>
    </row>
    <row r="99" ht="30">
      <c r="A99" s="10" t="s">
        <v>88</v>
      </c>
      <c r="B99" s="11">
        <v>901</v>
      </c>
      <c r="C99" s="12">
        <v>4</v>
      </c>
      <c r="D99" s="12">
        <v>9</v>
      </c>
      <c r="E99" s="25" t="s">
        <v>89</v>
      </c>
      <c r="F99" s="8"/>
      <c r="G99" s="14">
        <f t="shared" ref="G99:G100" si="20">SUM(G100)</f>
        <v>45500</v>
      </c>
      <c r="H99" s="14">
        <f t="shared" ref="H99:H100" si="21">SUM(H100)</f>
        <v>0</v>
      </c>
    </row>
    <row r="100" ht="30">
      <c r="A100" s="10" t="s">
        <v>31</v>
      </c>
      <c r="B100" s="16">
        <v>901</v>
      </c>
      <c r="C100" s="17">
        <v>4</v>
      </c>
      <c r="D100" s="17">
        <v>9</v>
      </c>
      <c r="E100" s="25" t="s">
        <v>89</v>
      </c>
      <c r="F100" s="16">
        <v>200</v>
      </c>
      <c r="G100" s="18">
        <f t="shared" si="20"/>
        <v>45500</v>
      </c>
      <c r="H100" s="18">
        <f t="shared" si="21"/>
        <v>0</v>
      </c>
      <c r="I100" s="1"/>
    </row>
    <row r="101" ht="30">
      <c r="A101" s="10" t="s">
        <v>32</v>
      </c>
      <c r="B101" s="16">
        <v>901</v>
      </c>
      <c r="C101" s="17">
        <v>4</v>
      </c>
      <c r="D101" s="17">
        <v>9</v>
      </c>
      <c r="E101" s="25" t="s">
        <v>89</v>
      </c>
      <c r="F101" s="16">
        <v>240</v>
      </c>
      <c r="G101" s="18">
        <v>45500</v>
      </c>
      <c r="H101" s="18"/>
      <c r="I101" s="1"/>
    </row>
    <row r="102" ht="45">
      <c r="A102" s="10" t="s">
        <v>86</v>
      </c>
      <c r="B102" s="16">
        <v>901</v>
      </c>
      <c r="C102" s="17">
        <v>4</v>
      </c>
      <c r="D102" s="17">
        <v>9</v>
      </c>
      <c r="E102" s="13" t="s">
        <v>90</v>
      </c>
      <c r="F102" s="8"/>
      <c r="G102" s="30">
        <f>SUM(G103,G111,G106)</f>
        <v>34336863</v>
      </c>
      <c r="H102" s="30">
        <f>SUM(H103,H111,H106)</f>
        <v>1625805.3999999999</v>
      </c>
    </row>
    <row r="103" ht="30">
      <c r="A103" s="10" t="s">
        <v>88</v>
      </c>
      <c r="B103" s="11">
        <v>901</v>
      </c>
      <c r="C103" s="12">
        <v>4</v>
      </c>
      <c r="D103" s="12">
        <v>9</v>
      </c>
      <c r="E103" s="13" t="s">
        <v>91</v>
      </c>
      <c r="F103" s="8"/>
      <c r="G103" s="14">
        <f t="shared" ref="G103:G104" si="22">SUM(G104)</f>
        <v>4936420</v>
      </c>
      <c r="H103" s="14">
        <f t="shared" ref="H103:H104" si="23">SUM(H104)</f>
        <v>1625805.3999999999</v>
      </c>
      <c r="I103" s="1"/>
    </row>
    <row r="104" ht="30">
      <c r="A104" s="10" t="s">
        <v>31</v>
      </c>
      <c r="B104" s="16">
        <v>901</v>
      </c>
      <c r="C104" s="17">
        <v>4</v>
      </c>
      <c r="D104" s="17">
        <v>9</v>
      </c>
      <c r="E104" s="13" t="s">
        <v>91</v>
      </c>
      <c r="F104" s="16">
        <v>200</v>
      </c>
      <c r="G104" s="18">
        <f t="shared" si="22"/>
        <v>4936420</v>
      </c>
      <c r="H104" s="18">
        <f t="shared" si="23"/>
        <v>1625805.3999999999</v>
      </c>
      <c r="I104" s="1"/>
    </row>
    <row r="105" ht="30">
      <c r="A105" s="10" t="s">
        <v>32</v>
      </c>
      <c r="B105" s="16">
        <v>901</v>
      </c>
      <c r="C105" s="17">
        <v>4</v>
      </c>
      <c r="D105" s="17">
        <v>9</v>
      </c>
      <c r="E105" s="13" t="s">
        <v>91</v>
      </c>
      <c r="F105" s="16">
        <v>240</v>
      </c>
      <c r="G105" s="18">
        <v>4936420</v>
      </c>
      <c r="H105" s="18">
        <v>1625805.3999999999</v>
      </c>
      <c r="I105" s="1"/>
    </row>
    <row r="106" ht="75">
      <c r="A106" s="10" t="s">
        <v>92</v>
      </c>
      <c r="B106" s="16">
        <v>901</v>
      </c>
      <c r="C106" s="17">
        <v>4</v>
      </c>
      <c r="D106" s="17">
        <v>9</v>
      </c>
      <c r="E106" s="31" t="s">
        <v>93</v>
      </c>
      <c r="F106" s="11"/>
      <c r="G106" s="18">
        <f>SUM(G107,G109)</f>
        <v>29146683</v>
      </c>
      <c r="H106" s="18">
        <f>SUM(H107,H109)</f>
        <v>0</v>
      </c>
      <c r="I106" s="1"/>
    </row>
    <row r="107" ht="30">
      <c r="A107" s="10" t="s">
        <v>31</v>
      </c>
      <c r="B107" s="16">
        <v>901</v>
      </c>
      <c r="C107" s="17">
        <v>4</v>
      </c>
      <c r="D107" s="17">
        <v>9</v>
      </c>
      <c r="E107" s="25" t="s">
        <v>93</v>
      </c>
      <c r="F107" s="16">
        <v>200</v>
      </c>
      <c r="G107" s="18">
        <f>SUM(G108)</f>
        <v>13497969.85</v>
      </c>
      <c r="H107" s="18">
        <f>SUM(H108)</f>
        <v>0</v>
      </c>
    </row>
    <row r="108" ht="30">
      <c r="A108" s="10" t="s">
        <v>32</v>
      </c>
      <c r="B108" s="16">
        <v>901</v>
      </c>
      <c r="C108" s="17">
        <v>4</v>
      </c>
      <c r="D108" s="17">
        <v>9</v>
      </c>
      <c r="E108" s="25" t="s">
        <v>93</v>
      </c>
      <c r="F108" s="16">
        <v>240</v>
      </c>
      <c r="G108" s="18">
        <v>13497969.85</v>
      </c>
      <c r="H108" s="18"/>
      <c r="I108" s="1"/>
    </row>
    <row r="109" ht="30">
      <c r="A109" s="10" t="s">
        <v>61</v>
      </c>
      <c r="B109" s="11">
        <v>901</v>
      </c>
      <c r="C109" s="12">
        <v>4</v>
      </c>
      <c r="D109" s="12">
        <v>9</v>
      </c>
      <c r="E109" s="5" t="s">
        <v>93</v>
      </c>
      <c r="F109" s="11">
        <v>500</v>
      </c>
      <c r="G109" s="14">
        <f>SUM(G110)</f>
        <v>15648713.15</v>
      </c>
      <c r="H109" s="14">
        <f>SUM(H110)</f>
        <v>0</v>
      </c>
      <c r="I109" s="1"/>
    </row>
    <row r="110" ht="30">
      <c r="A110" s="10" t="s">
        <v>94</v>
      </c>
      <c r="B110" s="11">
        <v>901</v>
      </c>
      <c r="C110" s="12">
        <v>4</v>
      </c>
      <c r="D110" s="12">
        <v>9</v>
      </c>
      <c r="E110" s="5" t="s">
        <v>93</v>
      </c>
      <c r="F110" s="11">
        <v>520</v>
      </c>
      <c r="G110" s="27">
        <v>15648713.15</v>
      </c>
      <c r="H110" s="27"/>
      <c r="I110" s="1"/>
    </row>
    <row r="111" ht="30">
      <c r="A111" s="32" t="s">
        <v>95</v>
      </c>
      <c r="B111" s="11">
        <v>901</v>
      </c>
      <c r="C111" s="12">
        <v>4</v>
      </c>
      <c r="D111" s="12">
        <v>9</v>
      </c>
      <c r="E111" s="5" t="s">
        <v>96</v>
      </c>
      <c r="F111" s="11"/>
      <c r="G111" s="27">
        <f t="shared" ref="G111:G112" si="24">SUM(G112)</f>
        <v>253760</v>
      </c>
      <c r="H111" s="27">
        <f t="shared" ref="H111:H112" si="25">SUM(H112)</f>
        <v>0</v>
      </c>
    </row>
    <row r="112" ht="45">
      <c r="A112" s="28" t="s">
        <v>81</v>
      </c>
      <c r="B112" s="11">
        <v>901</v>
      </c>
      <c r="C112" s="12">
        <v>4</v>
      </c>
      <c r="D112" s="12">
        <v>9</v>
      </c>
      <c r="E112" s="5" t="s">
        <v>96</v>
      </c>
      <c r="F112" s="11">
        <v>200</v>
      </c>
      <c r="G112" s="27">
        <f t="shared" si="24"/>
        <v>253760</v>
      </c>
      <c r="H112" s="27">
        <f t="shared" si="25"/>
        <v>0</v>
      </c>
      <c r="I112" s="1"/>
    </row>
    <row r="113" ht="30">
      <c r="A113" s="28" t="s">
        <v>32</v>
      </c>
      <c r="B113" s="11">
        <v>901</v>
      </c>
      <c r="C113" s="12">
        <v>4</v>
      </c>
      <c r="D113" s="12">
        <v>9</v>
      </c>
      <c r="E113" s="5" t="s">
        <v>96</v>
      </c>
      <c r="F113" s="11">
        <v>240</v>
      </c>
      <c r="G113" s="27">
        <v>253760</v>
      </c>
      <c r="H113" s="27"/>
      <c r="I113" s="1"/>
    </row>
    <row r="114" ht="15">
      <c r="A114" s="10" t="s">
        <v>97</v>
      </c>
      <c r="B114" s="11">
        <v>901</v>
      </c>
      <c r="C114" s="12">
        <v>4</v>
      </c>
      <c r="D114" s="11">
        <v>12</v>
      </c>
      <c r="E114" s="8"/>
      <c r="F114" s="8"/>
      <c r="G114" s="14">
        <f>SUM(G115,G119)</f>
        <v>3514000</v>
      </c>
      <c r="H114" s="14">
        <f>SUM(H115,H119)</f>
        <v>344000</v>
      </c>
    </row>
    <row r="115" ht="30">
      <c r="A115" s="10" t="s">
        <v>54</v>
      </c>
      <c r="B115" s="11">
        <v>901</v>
      </c>
      <c r="C115" s="12">
        <v>4</v>
      </c>
      <c r="D115" s="11">
        <v>12</v>
      </c>
      <c r="E115" s="8" t="s">
        <v>42</v>
      </c>
      <c r="F115" s="13"/>
      <c r="G115" s="14">
        <f t="shared" ref="G115:G119" si="26">SUM(G116)</f>
        <v>344000</v>
      </c>
      <c r="H115" s="14">
        <f t="shared" ref="H115:H119" si="27">SUM(H116)</f>
        <v>344000</v>
      </c>
      <c r="I115" s="1"/>
    </row>
    <row r="116" ht="30">
      <c r="A116" s="10" t="s">
        <v>98</v>
      </c>
      <c r="B116" s="11">
        <v>901</v>
      </c>
      <c r="C116" s="12">
        <v>4</v>
      </c>
      <c r="D116" s="11">
        <v>12</v>
      </c>
      <c r="E116" s="8" t="s">
        <v>99</v>
      </c>
      <c r="F116" s="8"/>
      <c r="G116" s="14">
        <f t="shared" si="26"/>
        <v>344000</v>
      </c>
      <c r="H116" s="14">
        <f t="shared" si="27"/>
        <v>344000</v>
      </c>
    </row>
    <row r="117" ht="30">
      <c r="A117" s="10" t="s">
        <v>31</v>
      </c>
      <c r="B117" s="16">
        <v>901</v>
      </c>
      <c r="C117" s="17">
        <v>4</v>
      </c>
      <c r="D117" s="16">
        <v>12</v>
      </c>
      <c r="E117" s="13" t="s">
        <v>99</v>
      </c>
      <c r="F117" s="11">
        <v>200</v>
      </c>
      <c r="G117" s="18">
        <f t="shared" si="26"/>
        <v>344000</v>
      </c>
      <c r="H117" s="18">
        <f t="shared" si="27"/>
        <v>344000</v>
      </c>
      <c r="I117" s="1"/>
    </row>
    <row r="118" ht="30">
      <c r="A118" s="10" t="s">
        <v>32</v>
      </c>
      <c r="B118" s="16">
        <v>901</v>
      </c>
      <c r="C118" s="17">
        <v>4</v>
      </c>
      <c r="D118" s="16">
        <v>12</v>
      </c>
      <c r="E118" s="13" t="s">
        <v>99</v>
      </c>
      <c r="F118" s="16">
        <v>240</v>
      </c>
      <c r="G118" s="18">
        <v>344000</v>
      </c>
      <c r="H118" s="18">
        <v>344000</v>
      </c>
      <c r="I118" s="1"/>
    </row>
    <row r="119" ht="30">
      <c r="A119" s="28" t="s">
        <v>100</v>
      </c>
      <c r="B119" s="16">
        <v>901</v>
      </c>
      <c r="C119" s="17">
        <v>4</v>
      </c>
      <c r="D119" s="16">
        <v>12</v>
      </c>
      <c r="E119" s="13" t="s">
        <v>99</v>
      </c>
      <c r="F119" s="16">
        <v>500</v>
      </c>
      <c r="G119" s="18">
        <f t="shared" si="26"/>
        <v>3170000</v>
      </c>
      <c r="H119" s="18">
        <f t="shared" si="27"/>
        <v>0</v>
      </c>
    </row>
    <row r="120" ht="30">
      <c r="A120" s="28" t="s">
        <v>101</v>
      </c>
      <c r="B120" s="16">
        <v>901</v>
      </c>
      <c r="C120" s="17">
        <v>4</v>
      </c>
      <c r="D120" s="16">
        <v>12</v>
      </c>
      <c r="E120" s="13" t="s">
        <v>99</v>
      </c>
      <c r="F120" s="16">
        <v>540</v>
      </c>
      <c r="G120" s="18">
        <v>3170000</v>
      </c>
      <c r="H120" s="18"/>
      <c r="I120" s="1"/>
    </row>
    <row r="121" ht="15">
      <c r="A121" s="10" t="s">
        <v>102</v>
      </c>
      <c r="B121" s="11">
        <v>901</v>
      </c>
      <c r="C121" s="12">
        <v>5</v>
      </c>
      <c r="D121" s="13"/>
      <c r="E121" s="13"/>
      <c r="F121" s="13"/>
      <c r="G121" s="14">
        <f>SUM(G122,G126,G135,G144)</f>
        <v>28995528</v>
      </c>
      <c r="H121" s="14">
        <f>SUM(H122,H126,H135,H144)</f>
        <v>247665.81</v>
      </c>
    </row>
    <row r="122" ht="15">
      <c r="A122" s="33" t="s">
        <v>103</v>
      </c>
      <c r="B122" s="11">
        <v>901</v>
      </c>
      <c r="C122" s="12">
        <v>5</v>
      </c>
      <c r="D122" s="12">
        <v>1</v>
      </c>
      <c r="E122" s="13"/>
      <c r="F122" s="13"/>
      <c r="G122" s="34">
        <f t="shared" ref="G122:G124" si="28">SUM(G123)</f>
        <v>10000</v>
      </c>
      <c r="H122" s="34">
        <f t="shared" ref="H122:H124" si="29">SUM(H123)</f>
        <v>1951.6099999999999</v>
      </c>
      <c r="I122" s="1"/>
    </row>
    <row r="123" ht="30">
      <c r="A123" s="10" t="s">
        <v>104</v>
      </c>
      <c r="B123" s="11">
        <v>901</v>
      </c>
      <c r="C123" s="12">
        <v>5</v>
      </c>
      <c r="D123" s="12">
        <v>1</v>
      </c>
      <c r="E123" s="13" t="s">
        <v>105</v>
      </c>
      <c r="F123" s="8"/>
      <c r="G123" s="34">
        <f t="shared" si="28"/>
        <v>10000</v>
      </c>
      <c r="H123" s="34">
        <f t="shared" si="29"/>
        <v>1951.6099999999999</v>
      </c>
      <c r="I123" s="1"/>
    </row>
    <row r="124" ht="30">
      <c r="A124" s="10" t="s">
        <v>31</v>
      </c>
      <c r="B124" s="16">
        <v>901</v>
      </c>
      <c r="C124" s="17">
        <v>5</v>
      </c>
      <c r="D124" s="17">
        <v>1</v>
      </c>
      <c r="E124" s="13" t="s">
        <v>105</v>
      </c>
      <c r="F124" s="16">
        <v>200</v>
      </c>
      <c r="G124" s="23">
        <f t="shared" si="28"/>
        <v>10000</v>
      </c>
      <c r="H124" s="23">
        <f t="shared" si="29"/>
        <v>1951.6099999999999</v>
      </c>
    </row>
    <row r="125" ht="30">
      <c r="A125" s="10" t="s">
        <v>32</v>
      </c>
      <c r="B125" s="16">
        <v>901</v>
      </c>
      <c r="C125" s="17">
        <v>5</v>
      </c>
      <c r="D125" s="17">
        <v>1</v>
      </c>
      <c r="E125" s="13" t="s">
        <v>105</v>
      </c>
      <c r="F125" s="16">
        <v>240</v>
      </c>
      <c r="G125" s="23">
        <v>10000</v>
      </c>
      <c r="H125" s="23">
        <v>1951.6099999999999</v>
      </c>
      <c r="I125" s="1"/>
    </row>
    <row r="126" ht="15">
      <c r="A126" s="10" t="s">
        <v>106</v>
      </c>
      <c r="B126" s="11">
        <v>901</v>
      </c>
      <c r="C126" s="12">
        <v>5</v>
      </c>
      <c r="D126" s="12">
        <v>2</v>
      </c>
      <c r="E126" s="13"/>
      <c r="F126" s="13"/>
      <c r="G126" s="14">
        <f>SUM(G127,G131)</f>
        <v>3324340</v>
      </c>
      <c r="H126" s="14">
        <f>SUM(H127,H131)</f>
        <v>245714.20000000001</v>
      </c>
      <c r="I126" s="1"/>
    </row>
    <row r="127" ht="30">
      <c r="A127" s="28" t="s">
        <v>107</v>
      </c>
      <c r="B127" s="11">
        <v>901</v>
      </c>
      <c r="C127" s="12">
        <v>5</v>
      </c>
      <c r="D127" s="12">
        <v>2</v>
      </c>
      <c r="E127" s="5" t="s">
        <v>108</v>
      </c>
      <c r="F127" s="13"/>
      <c r="G127" s="23">
        <f t="shared" ref="G127:G133" si="30">SUM(G128)</f>
        <v>1774340</v>
      </c>
      <c r="H127" s="23">
        <f t="shared" ref="H127:H133" si="31">SUM(H128)</f>
        <v>0</v>
      </c>
      <c r="I127" s="1"/>
    </row>
    <row r="128" ht="30">
      <c r="A128" s="35" t="s">
        <v>109</v>
      </c>
      <c r="B128" s="11">
        <v>901</v>
      </c>
      <c r="C128" s="12">
        <v>5</v>
      </c>
      <c r="D128" s="12">
        <v>2</v>
      </c>
      <c r="E128" s="5" t="s">
        <v>110</v>
      </c>
      <c r="F128" s="13"/>
      <c r="G128" s="34">
        <f t="shared" si="30"/>
        <v>1774340</v>
      </c>
      <c r="H128" s="34">
        <f t="shared" si="31"/>
        <v>0</v>
      </c>
      <c r="I128" s="1"/>
    </row>
    <row r="129" ht="30">
      <c r="A129" s="28" t="s">
        <v>111</v>
      </c>
      <c r="B129" s="11">
        <v>901</v>
      </c>
      <c r="C129" s="12">
        <v>5</v>
      </c>
      <c r="D129" s="12">
        <v>2</v>
      </c>
      <c r="E129" s="5" t="s">
        <v>110</v>
      </c>
      <c r="F129" s="36">
        <v>400</v>
      </c>
      <c r="G129" s="23">
        <f t="shared" si="30"/>
        <v>1774340</v>
      </c>
      <c r="H129" s="23">
        <f t="shared" si="31"/>
        <v>0</v>
      </c>
    </row>
    <row r="130" ht="30">
      <c r="A130" s="28" t="s">
        <v>112</v>
      </c>
      <c r="B130" s="11">
        <v>901</v>
      </c>
      <c r="C130" s="12">
        <v>5</v>
      </c>
      <c r="D130" s="12">
        <v>2</v>
      </c>
      <c r="E130" s="5" t="s">
        <v>110</v>
      </c>
      <c r="F130" s="36">
        <v>410</v>
      </c>
      <c r="G130" s="23">
        <v>1774340</v>
      </c>
      <c r="H130" s="23"/>
      <c r="I130" s="1"/>
    </row>
    <row r="131" ht="30">
      <c r="A131" s="10" t="s">
        <v>54</v>
      </c>
      <c r="B131" s="11">
        <v>901</v>
      </c>
      <c r="C131" s="12">
        <v>5</v>
      </c>
      <c r="D131" s="12">
        <v>2</v>
      </c>
      <c r="E131" s="8" t="s">
        <v>42</v>
      </c>
      <c r="F131" s="16"/>
      <c r="G131" s="14">
        <f t="shared" si="30"/>
        <v>1550000</v>
      </c>
      <c r="H131" s="14">
        <f t="shared" si="31"/>
        <v>245714.20000000001</v>
      </c>
    </row>
    <row r="132" ht="30">
      <c r="A132" s="10" t="s">
        <v>113</v>
      </c>
      <c r="B132" s="11">
        <v>901</v>
      </c>
      <c r="C132" s="12">
        <v>5</v>
      </c>
      <c r="D132" s="12">
        <v>2</v>
      </c>
      <c r="E132" s="13" t="s">
        <v>114</v>
      </c>
      <c r="F132" s="8"/>
      <c r="G132" s="14">
        <f t="shared" si="30"/>
        <v>1550000</v>
      </c>
      <c r="H132" s="14">
        <f t="shared" si="31"/>
        <v>245714.20000000001</v>
      </c>
      <c r="I132" s="1"/>
    </row>
    <row r="133" ht="30">
      <c r="A133" s="10" t="s">
        <v>31</v>
      </c>
      <c r="B133" s="11">
        <v>901</v>
      </c>
      <c r="C133" s="12">
        <v>5</v>
      </c>
      <c r="D133" s="12">
        <v>2</v>
      </c>
      <c r="E133" s="13" t="s">
        <v>114</v>
      </c>
      <c r="F133" s="11">
        <v>200</v>
      </c>
      <c r="G133" s="14">
        <f t="shared" si="30"/>
        <v>1550000</v>
      </c>
      <c r="H133" s="14">
        <f t="shared" si="31"/>
        <v>245714.20000000001</v>
      </c>
      <c r="I133" s="1"/>
    </row>
    <row r="134" ht="30">
      <c r="A134" s="10" t="s">
        <v>32</v>
      </c>
      <c r="B134" s="16">
        <v>901</v>
      </c>
      <c r="C134" s="17">
        <v>5</v>
      </c>
      <c r="D134" s="17">
        <v>2</v>
      </c>
      <c r="E134" s="13" t="s">
        <v>114</v>
      </c>
      <c r="F134" s="16">
        <v>240</v>
      </c>
      <c r="G134" s="18">
        <v>1550000</v>
      </c>
      <c r="H134" s="18">
        <v>245714.20000000001</v>
      </c>
      <c r="I134" s="1"/>
    </row>
    <row r="135" ht="15">
      <c r="A135" s="32" t="s">
        <v>115</v>
      </c>
      <c r="B135" s="16">
        <v>901</v>
      </c>
      <c r="C135" s="17">
        <v>5</v>
      </c>
      <c r="D135" s="17">
        <v>3</v>
      </c>
      <c r="E135" s="13"/>
      <c r="F135" s="16"/>
      <c r="G135" s="14">
        <f>SUM(G136,G141)</f>
        <v>1969150</v>
      </c>
      <c r="H135" s="14">
        <f>SUM(H136,H141)</f>
        <v>0</v>
      </c>
      <c r="I135" s="1"/>
    </row>
    <row r="136" ht="30">
      <c r="A136" s="28" t="s">
        <v>116</v>
      </c>
      <c r="B136" s="11">
        <v>901</v>
      </c>
      <c r="C136" s="12">
        <v>5</v>
      </c>
      <c r="D136" s="12">
        <v>3</v>
      </c>
      <c r="E136" s="5" t="s">
        <v>117</v>
      </c>
      <c r="F136" s="16"/>
      <c r="G136" s="14">
        <f t="shared" ref="G136:G152" si="32">SUM(G137)</f>
        <v>1269150</v>
      </c>
      <c r="H136" s="14">
        <f t="shared" ref="H136:H152" si="33">SUM(H137)</f>
        <v>0</v>
      </c>
    </row>
    <row r="137" ht="30">
      <c r="A137" s="32" t="s">
        <v>118</v>
      </c>
      <c r="B137" s="11">
        <v>901</v>
      </c>
      <c r="C137" s="12">
        <v>5</v>
      </c>
      <c r="D137" s="12">
        <v>3</v>
      </c>
      <c r="E137" s="5" t="s">
        <v>119</v>
      </c>
      <c r="F137" s="16"/>
      <c r="G137" s="14">
        <f t="shared" si="32"/>
        <v>1269150</v>
      </c>
      <c r="H137" s="14">
        <f t="shared" si="33"/>
        <v>0</v>
      </c>
      <c r="I137" s="1"/>
    </row>
    <row r="138" ht="30">
      <c r="A138" s="32" t="s">
        <v>120</v>
      </c>
      <c r="B138" s="11">
        <v>901</v>
      </c>
      <c r="C138" s="12">
        <v>5</v>
      </c>
      <c r="D138" s="12">
        <v>3</v>
      </c>
      <c r="E138" s="5" t="s">
        <v>121</v>
      </c>
      <c r="F138" s="16"/>
      <c r="G138" s="14">
        <f t="shared" si="32"/>
        <v>1269150</v>
      </c>
      <c r="H138" s="14">
        <f t="shared" si="33"/>
        <v>0</v>
      </c>
      <c r="I138" s="1"/>
    </row>
    <row r="139" ht="45">
      <c r="A139" s="28" t="s">
        <v>81</v>
      </c>
      <c r="B139" s="11">
        <v>901</v>
      </c>
      <c r="C139" s="12">
        <v>5</v>
      </c>
      <c r="D139" s="12">
        <v>3</v>
      </c>
      <c r="E139" s="5" t="s">
        <v>121</v>
      </c>
      <c r="F139" s="16">
        <v>200</v>
      </c>
      <c r="G139" s="14">
        <f t="shared" si="32"/>
        <v>1269150</v>
      </c>
      <c r="H139" s="14">
        <f t="shared" si="33"/>
        <v>0</v>
      </c>
      <c r="I139" s="1"/>
    </row>
    <row r="140" ht="30">
      <c r="A140" s="10" t="s">
        <v>32</v>
      </c>
      <c r="B140" s="11">
        <v>901</v>
      </c>
      <c r="C140" s="12">
        <v>5</v>
      </c>
      <c r="D140" s="12">
        <v>3</v>
      </c>
      <c r="E140" s="5" t="s">
        <v>121</v>
      </c>
      <c r="F140" s="16">
        <v>240</v>
      </c>
      <c r="G140" s="14">
        <v>1269150</v>
      </c>
      <c r="H140" s="14"/>
      <c r="I140" s="1"/>
    </row>
    <row r="141" ht="30">
      <c r="A141" s="28" t="s">
        <v>32</v>
      </c>
      <c r="B141" s="16">
        <v>901</v>
      </c>
      <c r="C141" s="17">
        <v>5</v>
      </c>
      <c r="D141" s="17">
        <v>3</v>
      </c>
      <c r="E141" s="8" t="s">
        <v>42</v>
      </c>
      <c r="F141" s="16"/>
      <c r="G141" s="14">
        <f t="shared" si="32"/>
        <v>700000</v>
      </c>
      <c r="H141" s="14">
        <f t="shared" si="33"/>
        <v>0</v>
      </c>
    </row>
    <row r="142" ht="45">
      <c r="A142" s="28" t="s">
        <v>81</v>
      </c>
      <c r="B142" s="16">
        <v>901</v>
      </c>
      <c r="C142" s="17">
        <v>5</v>
      </c>
      <c r="D142" s="17">
        <v>3</v>
      </c>
      <c r="E142" s="5" t="s">
        <v>122</v>
      </c>
      <c r="F142" s="16">
        <v>200</v>
      </c>
      <c r="G142" s="18">
        <f t="shared" si="32"/>
        <v>700000</v>
      </c>
      <c r="H142" s="18">
        <f t="shared" si="33"/>
        <v>0</v>
      </c>
      <c r="I142" s="1"/>
    </row>
    <row r="143" ht="30">
      <c r="A143" s="28" t="s">
        <v>32</v>
      </c>
      <c r="B143" s="16">
        <v>901</v>
      </c>
      <c r="C143" s="17">
        <v>5</v>
      </c>
      <c r="D143" s="17">
        <v>3</v>
      </c>
      <c r="E143" s="5" t="s">
        <v>122</v>
      </c>
      <c r="F143" s="16">
        <v>240</v>
      </c>
      <c r="G143" s="18">
        <v>700000</v>
      </c>
      <c r="H143" s="18"/>
      <c r="I143" s="1"/>
    </row>
    <row r="144" ht="30">
      <c r="A144" s="10" t="s">
        <v>123</v>
      </c>
      <c r="B144" s="16">
        <v>901</v>
      </c>
      <c r="C144" s="17">
        <v>5</v>
      </c>
      <c r="D144" s="17">
        <v>5</v>
      </c>
      <c r="E144" s="8"/>
      <c r="F144" s="8"/>
      <c r="G144" s="18">
        <f t="shared" si="32"/>
        <v>23692038</v>
      </c>
      <c r="H144" s="18">
        <f t="shared" si="33"/>
        <v>0</v>
      </c>
    </row>
    <row r="145" ht="30">
      <c r="A145" s="10" t="s">
        <v>124</v>
      </c>
      <c r="B145" s="11">
        <v>901</v>
      </c>
      <c r="C145" s="12">
        <v>5</v>
      </c>
      <c r="D145" s="12">
        <v>5</v>
      </c>
      <c r="E145" s="8" t="s">
        <v>125</v>
      </c>
      <c r="F145" s="13"/>
      <c r="G145" s="14">
        <f t="shared" si="32"/>
        <v>23692038</v>
      </c>
      <c r="H145" s="14">
        <f t="shared" si="33"/>
        <v>0</v>
      </c>
      <c r="I145" s="1"/>
    </row>
    <row r="146" ht="30">
      <c r="A146" s="10" t="s">
        <v>126</v>
      </c>
      <c r="B146" s="11">
        <v>901</v>
      </c>
      <c r="C146" s="12">
        <v>5</v>
      </c>
      <c r="D146" s="12">
        <v>5</v>
      </c>
      <c r="E146" s="8" t="s">
        <v>127</v>
      </c>
      <c r="F146" s="13"/>
      <c r="G146" s="14">
        <f t="shared" si="32"/>
        <v>23692038</v>
      </c>
      <c r="H146" s="14">
        <f t="shared" si="33"/>
        <v>0</v>
      </c>
      <c r="I146" s="1"/>
    </row>
    <row r="147" ht="30">
      <c r="A147" s="10" t="s">
        <v>128</v>
      </c>
      <c r="B147" s="16">
        <v>901</v>
      </c>
      <c r="C147" s="17">
        <v>5</v>
      </c>
      <c r="D147" s="17">
        <v>5</v>
      </c>
      <c r="E147" s="13" t="s">
        <v>129</v>
      </c>
      <c r="F147" s="8"/>
      <c r="G147" s="18">
        <f t="shared" si="32"/>
        <v>23692038</v>
      </c>
      <c r="H147" s="18">
        <f t="shared" si="33"/>
        <v>0</v>
      </c>
    </row>
    <row r="148" ht="30">
      <c r="A148" s="10" t="s">
        <v>111</v>
      </c>
      <c r="B148" s="16">
        <v>901</v>
      </c>
      <c r="C148" s="17">
        <v>5</v>
      </c>
      <c r="D148" s="17">
        <v>5</v>
      </c>
      <c r="E148" s="13" t="s">
        <v>129</v>
      </c>
      <c r="F148" s="11">
        <v>400</v>
      </c>
      <c r="G148" s="18">
        <f t="shared" si="32"/>
        <v>23692038</v>
      </c>
      <c r="H148" s="18">
        <f t="shared" si="33"/>
        <v>0</v>
      </c>
      <c r="I148" s="1"/>
    </row>
    <row r="149" ht="30">
      <c r="A149" s="10" t="s">
        <v>112</v>
      </c>
      <c r="B149" s="11">
        <v>901</v>
      </c>
      <c r="C149" s="12">
        <v>5</v>
      </c>
      <c r="D149" s="12">
        <v>5</v>
      </c>
      <c r="E149" s="8" t="s">
        <v>129</v>
      </c>
      <c r="F149" s="11">
        <v>410</v>
      </c>
      <c r="G149" s="14">
        <v>23692038</v>
      </c>
      <c r="H149" s="14"/>
      <c r="I149" s="1"/>
    </row>
    <row r="150" ht="15">
      <c r="A150" s="37" t="s">
        <v>130</v>
      </c>
      <c r="B150" s="16">
        <v>901</v>
      </c>
      <c r="C150" s="17">
        <v>6</v>
      </c>
      <c r="D150" s="16"/>
      <c r="E150" s="13"/>
      <c r="F150" s="16"/>
      <c r="G150" s="18">
        <f t="shared" si="32"/>
        <v>1160000</v>
      </c>
      <c r="H150" s="18">
        <f t="shared" si="33"/>
        <v>0</v>
      </c>
      <c r="I150" s="1"/>
    </row>
    <row r="151" ht="30">
      <c r="A151" s="38" t="s">
        <v>131</v>
      </c>
      <c r="B151" s="16">
        <v>901</v>
      </c>
      <c r="C151" s="17">
        <v>6</v>
      </c>
      <c r="D151" s="39" t="s">
        <v>132</v>
      </c>
      <c r="E151" s="25" t="s">
        <v>133</v>
      </c>
      <c r="F151" s="16"/>
      <c r="G151" s="18">
        <f t="shared" si="32"/>
        <v>1160000</v>
      </c>
      <c r="H151" s="18">
        <f t="shared" si="33"/>
        <v>0</v>
      </c>
    </row>
    <row r="152" ht="30">
      <c r="A152" s="32" t="s">
        <v>100</v>
      </c>
      <c r="B152" s="16">
        <v>901</v>
      </c>
      <c r="C152" s="17">
        <v>6</v>
      </c>
      <c r="D152" s="39" t="s">
        <v>132</v>
      </c>
      <c r="E152" s="25" t="s">
        <v>133</v>
      </c>
      <c r="F152" s="16">
        <v>500</v>
      </c>
      <c r="G152" s="18">
        <f t="shared" si="32"/>
        <v>1160000</v>
      </c>
      <c r="H152" s="18">
        <f t="shared" si="33"/>
        <v>0</v>
      </c>
      <c r="I152" s="1"/>
    </row>
    <row r="153" ht="30">
      <c r="A153" s="32" t="s">
        <v>101</v>
      </c>
      <c r="B153" s="16">
        <v>901</v>
      </c>
      <c r="C153" s="17">
        <v>6</v>
      </c>
      <c r="D153" s="39" t="s">
        <v>132</v>
      </c>
      <c r="E153" s="25" t="s">
        <v>133</v>
      </c>
      <c r="F153" s="16">
        <v>540</v>
      </c>
      <c r="G153" s="18">
        <v>1160000</v>
      </c>
      <c r="H153" s="18"/>
      <c r="I153" s="1"/>
    </row>
    <row r="154" ht="15">
      <c r="A154" s="10" t="s">
        <v>134</v>
      </c>
      <c r="B154" s="20">
        <v>901</v>
      </c>
      <c r="C154" s="20">
        <v>10</v>
      </c>
      <c r="D154" s="19"/>
      <c r="E154" s="19"/>
      <c r="F154" s="19"/>
      <c r="G154" s="22">
        <f>SUM(G155,G162)</f>
        <v>2949600</v>
      </c>
      <c r="H154" s="22">
        <f>SUM(H155,H162)</f>
        <v>1319408.29</v>
      </c>
      <c r="I154" s="1"/>
    </row>
    <row r="155" ht="15" customHeight="1">
      <c r="A155" s="10" t="s">
        <v>135</v>
      </c>
      <c r="B155" s="11">
        <v>901</v>
      </c>
      <c r="C155" s="11">
        <v>10</v>
      </c>
      <c r="D155" s="12">
        <v>1</v>
      </c>
      <c r="E155" s="8"/>
      <c r="F155" s="8"/>
      <c r="G155" s="14">
        <f t="shared" ref="G155:G156" si="34">SUM(G156)</f>
        <v>316000</v>
      </c>
      <c r="H155" s="14">
        <f t="shared" ref="H155:H156" si="35">SUM(H156)</f>
        <v>80395.800000000003</v>
      </c>
      <c r="I155" s="1"/>
    </row>
    <row r="156" ht="30">
      <c r="A156" s="10" t="s">
        <v>41</v>
      </c>
      <c r="B156" s="11">
        <v>901</v>
      </c>
      <c r="C156" s="11">
        <v>10</v>
      </c>
      <c r="D156" s="12">
        <v>1</v>
      </c>
      <c r="E156" s="8" t="s">
        <v>42</v>
      </c>
      <c r="F156" s="13"/>
      <c r="G156" s="14">
        <f t="shared" si="34"/>
        <v>316000</v>
      </c>
      <c r="H156" s="14">
        <f t="shared" si="35"/>
        <v>80395.800000000003</v>
      </c>
      <c r="I156" s="1"/>
    </row>
    <row r="157" ht="30">
      <c r="A157" s="10" t="s">
        <v>136</v>
      </c>
      <c r="B157" s="11">
        <v>901</v>
      </c>
      <c r="C157" s="11">
        <v>10</v>
      </c>
      <c r="D157" s="12">
        <v>1</v>
      </c>
      <c r="E157" s="8" t="s">
        <v>137</v>
      </c>
      <c r="F157" s="8"/>
      <c r="G157" s="14">
        <f>SUM(G158,G160)</f>
        <v>316000</v>
      </c>
      <c r="H157" s="14">
        <f>SUM(H158,H160)</f>
        <v>80395.800000000003</v>
      </c>
    </row>
    <row r="158" ht="30">
      <c r="A158" s="10" t="s">
        <v>31</v>
      </c>
      <c r="B158" s="16">
        <v>901</v>
      </c>
      <c r="C158" s="16">
        <v>10</v>
      </c>
      <c r="D158" s="17">
        <v>1</v>
      </c>
      <c r="E158" s="13" t="s">
        <v>137</v>
      </c>
      <c r="F158" s="16">
        <v>200</v>
      </c>
      <c r="G158" s="18">
        <f>SUM(G159)</f>
        <v>1000</v>
      </c>
      <c r="H158" s="18">
        <f>SUM(H159)</f>
        <v>0</v>
      </c>
      <c r="I158" s="1"/>
    </row>
    <row r="159" ht="30">
      <c r="A159" s="10" t="s">
        <v>32</v>
      </c>
      <c r="B159" s="16">
        <v>901</v>
      </c>
      <c r="C159" s="16">
        <v>10</v>
      </c>
      <c r="D159" s="17">
        <v>1</v>
      </c>
      <c r="E159" s="13" t="s">
        <v>137</v>
      </c>
      <c r="F159" s="16">
        <v>240</v>
      </c>
      <c r="G159" s="18">
        <v>1000</v>
      </c>
      <c r="H159" s="18"/>
      <c r="I159" s="1"/>
    </row>
    <row r="160" ht="30">
      <c r="A160" s="10" t="s">
        <v>138</v>
      </c>
      <c r="B160" s="11">
        <v>901</v>
      </c>
      <c r="C160" s="11">
        <v>10</v>
      </c>
      <c r="D160" s="12">
        <v>1</v>
      </c>
      <c r="E160" s="13" t="s">
        <v>137</v>
      </c>
      <c r="F160" s="11">
        <v>300</v>
      </c>
      <c r="G160" s="14">
        <f>SUM(G161)</f>
        <v>315000</v>
      </c>
      <c r="H160" s="14">
        <f>SUM(H161)</f>
        <v>80395.800000000003</v>
      </c>
    </row>
    <row r="161" ht="30">
      <c r="A161" s="10" t="s">
        <v>139</v>
      </c>
      <c r="B161" s="16">
        <v>901</v>
      </c>
      <c r="C161" s="16">
        <v>10</v>
      </c>
      <c r="D161" s="17">
        <v>1</v>
      </c>
      <c r="E161" s="13" t="s">
        <v>137</v>
      </c>
      <c r="F161" s="16">
        <v>310</v>
      </c>
      <c r="G161" s="18">
        <v>315000</v>
      </c>
      <c r="H161" s="18">
        <v>80395.800000000003</v>
      </c>
      <c r="I161" s="1"/>
    </row>
    <row r="162" ht="15">
      <c r="A162" s="10" t="s">
        <v>140</v>
      </c>
      <c r="B162" s="11">
        <v>901</v>
      </c>
      <c r="C162" s="11">
        <v>10</v>
      </c>
      <c r="D162" s="12">
        <v>3</v>
      </c>
      <c r="E162" s="13"/>
      <c r="F162" s="13"/>
      <c r="G162" s="14">
        <f>SUM(G163)</f>
        <v>2633600</v>
      </c>
      <c r="H162" s="14">
        <f>SUM(H163)</f>
        <v>1239012.49</v>
      </c>
      <c r="I162" s="1"/>
    </row>
    <row r="163" ht="30">
      <c r="A163" s="10" t="s">
        <v>41</v>
      </c>
      <c r="B163" s="11">
        <v>901</v>
      </c>
      <c r="C163" s="11">
        <v>10</v>
      </c>
      <c r="D163" s="12">
        <v>3</v>
      </c>
      <c r="E163" s="5" t="s">
        <v>141</v>
      </c>
      <c r="F163" s="40"/>
      <c r="G163" s="14">
        <f>SUM(G164,G167,G170,G173)</f>
        <v>2633600</v>
      </c>
      <c r="H163" s="14">
        <f>SUM(H164,H167,H170,H173)</f>
        <v>1239012.49</v>
      </c>
      <c r="I163" s="1"/>
    </row>
    <row r="164" ht="30">
      <c r="A164" s="41" t="s">
        <v>142</v>
      </c>
      <c r="B164" s="11">
        <v>901</v>
      </c>
      <c r="C164" s="11">
        <v>10</v>
      </c>
      <c r="D164" s="12">
        <v>3</v>
      </c>
      <c r="E164" s="5" t="s">
        <v>143</v>
      </c>
      <c r="F164" s="40"/>
      <c r="G164" s="18">
        <f t="shared" ref="G164:G171" si="36">SUM(G165)</f>
        <v>5000</v>
      </c>
      <c r="H164" s="18">
        <f t="shared" ref="H164:H171" si="37">SUM(H165)</f>
        <v>5000</v>
      </c>
      <c r="I164" s="1"/>
    </row>
    <row r="165" ht="45">
      <c r="A165" s="42" t="s">
        <v>144</v>
      </c>
      <c r="B165" s="11">
        <v>901</v>
      </c>
      <c r="C165" s="11">
        <v>10</v>
      </c>
      <c r="D165" s="12">
        <v>3</v>
      </c>
      <c r="E165" s="5" t="s">
        <v>143</v>
      </c>
      <c r="F165" s="25">
        <v>300</v>
      </c>
      <c r="G165" s="18">
        <f t="shared" si="36"/>
        <v>5000</v>
      </c>
      <c r="H165" s="18">
        <f t="shared" si="37"/>
        <v>5000</v>
      </c>
      <c r="I165" s="1"/>
    </row>
    <row r="166" ht="45">
      <c r="A166" s="28" t="s">
        <v>138</v>
      </c>
      <c r="B166" s="11">
        <v>901</v>
      </c>
      <c r="C166" s="11">
        <v>10</v>
      </c>
      <c r="D166" s="12">
        <v>3</v>
      </c>
      <c r="E166" s="5" t="s">
        <v>143</v>
      </c>
      <c r="F166" s="36">
        <v>320</v>
      </c>
      <c r="G166" s="18">
        <v>5000</v>
      </c>
      <c r="H166" s="18">
        <v>5000</v>
      </c>
    </row>
    <row r="167" ht="30">
      <c r="A167" s="10" t="s">
        <v>145</v>
      </c>
      <c r="B167" s="11">
        <v>901</v>
      </c>
      <c r="C167" s="11">
        <v>10</v>
      </c>
      <c r="D167" s="12">
        <v>3</v>
      </c>
      <c r="E167" s="43" t="s">
        <v>146</v>
      </c>
      <c r="F167" s="44"/>
      <c r="G167" s="14">
        <f t="shared" si="36"/>
        <v>2500000</v>
      </c>
      <c r="H167" s="14">
        <f t="shared" si="37"/>
        <v>1188373.8899999999</v>
      </c>
      <c r="I167" s="1"/>
    </row>
    <row r="168" ht="30">
      <c r="A168" s="10" t="s">
        <v>27</v>
      </c>
      <c r="B168" s="11">
        <v>901</v>
      </c>
      <c r="C168" s="11">
        <v>10</v>
      </c>
      <c r="D168" s="12">
        <v>3</v>
      </c>
      <c r="E168" s="44" t="s">
        <v>146</v>
      </c>
      <c r="F168" s="11">
        <v>800</v>
      </c>
      <c r="G168" s="14">
        <f t="shared" si="36"/>
        <v>2500000</v>
      </c>
      <c r="H168" s="14">
        <f t="shared" si="37"/>
        <v>1188373.8899999999</v>
      </c>
      <c r="I168" s="1"/>
    </row>
    <row r="169" ht="51.75" customHeight="1">
      <c r="A169" s="10" t="s">
        <v>147</v>
      </c>
      <c r="B169" s="16">
        <v>901</v>
      </c>
      <c r="C169" s="16">
        <v>10</v>
      </c>
      <c r="D169" s="17">
        <v>3</v>
      </c>
      <c r="E169" s="45" t="s">
        <v>146</v>
      </c>
      <c r="F169" s="16">
        <v>810</v>
      </c>
      <c r="G169" s="18">
        <v>2500000</v>
      </c>
      <c r="H169" s="18">
        <v>1188373.8899999999</v>
      </c>
      <c r="I169" s="1"/>
    </row>
    <row r="170" ht="90.75" customHeight="1">
      <c r="A170" s="5" t="s">
        <v>148</v>
      </c>
      <c r="B170" s="16">
        <v>901</v>
      </c>
      <c r="C170" s="16">
        <v>10</v>
      </c>
      <c r="D170" s="17">
        <v>3</v>
      </c>
      <c r="E170" s="45" t="s">
        <v>149</v>
      </c>
      <c r="F170" s="44"/>
      <c r="G170" s="18">
        <f t="shared" si="36"/>
        <v>92000</v>
      </c>
      <c r="H170" s="18">
        <f t="shared" si="37"/>
        <v>38138.599999999999</v>
      </c>
    </row>
    <row r="171" ht="30">
      <c r="A171" s="10" t="s">
        <v>138</v>
      </c>
      <c r="B171" s="11">
        <v>901</v>
      </c>
      <c r="C171" s="11">
        <v>10</v>
      </c>
      <c r="D171" s="12">
        <v>3</v>
      </c>
      <c r="E171" s="44" t="s">
        <v>149</v>
      </c>
      <c r="F171" s="11">
        <v>300</v>
      </c>
      <c r="G171" s="14">
        <f t="shared" si="36"/>
        <v>92000</v>
      </c>
      <c r="H171" s="14">
        <f t="shared" si="37"/>
        <v>38138.599999999999</v>
      </c>
      <c r="I171" s="1"/>
    </row>
    <row r="172" ht="30">
      <c r="A172" s="10" t="s">
        <v>150</v>
      </c>
      <c r="B172" s="11">
        <v>901</v>
      </c>
      <c r="C172" s="11">
        <v>10</v>
      </c>
      <c r="D172" s="12">
        <v>3</v>
      </c>
      <c r="E172" s="44" t="s">
        <v>149</v>
      </c>
      <c r="F172" s="11">
        <v>310</v>
      </c>
      <c r="G172" s="14">
        <v>92000</v>
      </c>
      <c r="H172" s="14">
        <v>38138.599999999999</v>
      </c>
      <c r="I172" s="1"/>
    </row>
    <row r="173" ht="30">
      <c r="A173" s="10" t="s">
        <v>151</v>
      </c>
      <c r="B173" s="16">
        <v>901</v>
      </c>
      <c r="C173" s="16">
        <v>10</v>
      </c>
      <c r="D173" s="17">
        <v>3</v>
      </c>
      <c r="E173" s="43" t="s">
        <v>152</v>
      </c>
      <c r="F173" s="44"/>
      <c r="G173" s="18">
        <f>SUM(G174,G176)</f>
        <v>36600</v>
      </c>
      <c r="H173" s="18">
        <f>SUM(H174,H176)</f>
        <v>7500</v>
      </c>
      <c r="I173" s="1"/>
    </row>
    <row r="174" ht="30">
      <c r="A174" s="10" t="s">
        <v>31</v>
      </c>
      <c r="B174" s="16">
        <v>901</v>
      </c>
      <c r="C174" s="16">
        <v>10</v>
      </c>
      <c r="D174" s="17">
        <v>3</v>
      </c>
      <c r="E174" s="43" t="s">
        <v>152</v>
      </c>
      <c r="F174" s="16">
        <v>200</v>
      </c>
      <c r="G174" s="18">
        <f>SUM(G175)</f>
        <v>600</v>
      </c>
      <c r="H174" s="18">
        <f>SUM(H175)</f>
        <v>0</v>
      </c>
      <c r="I174" s="1"/>
    </row>
    <row r="175" ht="30">
      <c r="A175" s="10" t="s">
        <v>32</v>
      </c>
      <c r="B175" s="16">
        <v>901</v>
      </c>
      <c r="C175" s="16">
        <v>10</v>
      </c>
      <c r="D175" s="17">
        <v>3</v>
      </c>
      <c r="E175" s="43" t="s">
        <v>152</v>
      </c>
      <c r="F175" s="16">
        <v>240</v>
      </c>
      <c r="G175" s="18">
        <v>600</v>
      </c>
      <c r="H175" s="18"/>
      <c r="I175" s="1"/>
    </row>
    <row r="176" ht="30">
      <c r="A176" s="10" t="s">
        <v>138</v>
      </c>
      <c r="B176" s="11">
        <v>901</v>
      </c>
      <c r="C176" s="11">
        <v>10</v>
      </c>
      <c r="D176" s="12">
        <v>3</v>
      </c>
      <c r="E176" s="43" t="s">
        <v>152</v>
      </c>
      <c r="F176" s="11">
        <v>300</v>
      </c>
      <c r="G176" s="14">
        <f>SUM(G177)</f>
        <v>36000</v>
      </c>
      <c r="H176" s="14">
        <f>SUM(H177)</f>
        <v>7500</v>
      </c>
    </row>
    <row r="177" ht="30">
      <c r="A177" s="10" t="s">
        <v>153</v>
      </c>
      <c r="B177" s="11">
        <v>901</v>
      </c>
      <c r="C177" s="11">
        <v>10</v>
      </c>
      <c r="D177" s="12">
        <v>3</v>
      </c>
      <c r="E177" s="43" t="s">
        <v>152</v>
      </c>
      <c r="F177" s="11">
        <v>310</v>
      </c>
      <c r="G177" s="14">
        <v>36000</v>
      </c>
      <c r="H177" s="14">
        <v>7500</v>
      </c>
      <c r="I177" s="1"/>
    </row>
    <row r="178" ht="34.5" customHeight="1">
      <c r="A178" s="33" t="s">
        <v>154</v>
      </c>
      <c r="B178" s="7">
        <v>911</v>
      </c>
      <c r="C178" s="8"/>
      <c r="D178" s="8"/>
      <c r="E178" s="44"/>
      <c r="F178" s="44"/>
      <c r="G178" s="9">
        <f t="shared" ref="G178:G180" si="38">SUM(G179)</f>
        <v>17222200</v>
      </c>
      <c r="H178" s="9">
        <f t="shared" ref="H178:H180" si="39">SUM(H179)</f>
        <v>4569392.0899999999</v>
      </c>
    </row>
    <row r="179" ht="15">
      <c r="A179" s="10" t="s">
        <v>155</v>
      </c>
      <c r="B179" s="11">
        <v>911</v>
      </c>
      <c r="C179" s="12">
        <v>1</v>
      </c>
      <c r="D179" s="13"/>
      <c r="E179" s="43"/>
      <c r="F179" s="43"/>
      <c r="G179" s="14">
        <f t="shared" si="38"/>
        <v>17222200</v>
      </c>
      <c r="H179" s="14">
        <f t="shared" si="39"/>
        <v>4569392.0899999999</v>
      </c>
      <c r="I179" s="1"/>
    </row>
    <row r="180" ht="30">
      <c r="A180" s="10" t="s">
        <v>41</v>
      </c>
      <c r="B180" s="11">
        <v>911</v>
      </c>
      <c r="C180" s="12">
        <v>1</v>
      </c>
      <c r="D180" s="11">
        <v>13</v>
      </c>
      <c r="E180" s="44" t="s">
        <v>42</v>
      </c>
      <c r="F180" s="43"/>
      <c r="G180" s="14">
        <f t="shared" si="38"/>
        <v>17222200</v>
      </c>
      <c r="H180" s="14">
        <f t="shared" si="39"/>
        <v>4569392.0899999999</v>
      </c>
      <c r="I180" s="1"/>
    </row>
    <row r="181" ht="63.75" customHeight="1">
      <c r="A181" s="10" t="s">
        <v>63</v>
      </c>
      <c r="B181" s="16">
        <v>911</v>
      </c>
      <c r="C181" s="17">
        <v>1</v>
      </c>
      <c r="D181" s="16">
        <v>13</v>
      </c>
      <c r="E181" s="45" t="s">
        <v>64</v>
      </c>
      <c r="F181" s="44"/>
      <c r="G181" s="18">
        <f>SUM(G182,G184,G186)</f>
        <v>17222200</v>
      </c>
      <c r="H181" s="18">
        <f>SUM(H182,H184,H186)</f>
        <v>4569392.0899999999</v>
      </c>
      <c r="I181" s="1"/>
    </row>
    <row r="182" ht="64.5" customHeight="1">
      <c r="A182" s="10" t="s">
        <v>16</v>
      </c>
      <c r="B182" s="16">
        <v>911</v>
      </c>
      <c r="C182" s="17">
        <v>1</v>
      </c>
      <c r="D182" s="16">
        <v>13</v>
      </c>
      <c r="E182" s="45" t="s">
        <v>64</v>
      </c>
      <c r="F182" s="16">
        <v>100</v>
      </c>
      <c r="G182" s="18">
        <f>SUM(G183)</f>
        <v>10471200</v>
      </c>
      <c r="H182" s="18">
        <f>SUM(H183)</f>
        <v>2566734.5699999998</v>
      </c>
      <c r="I182" s="1"/>
    </row>
    <row r="183" ht="30">
      <c r="A183" s="10" t="s">
        <v>156</v>
      </c>
      <c r="B183" s="11">
        <v>911</v>
      </c>
      <c r="C183" s="12">
        <v>1</v>
      </c>
      <c r="D183" s="11">
        <v>13</v>
      </c>
      <c r="E183" s="44" t="s">
        <v>64</v>
      </c>
      <c r="F183" s="11">
        <v>110</v>
      </c>
      <c r="G183" s="14">
        <v>10471200</v>
      </c>
      <c r="H183" s="14">
        <v>2566734.5699999998</v>
      </c>
    </row>
    <row r="184" ht="30">
      <c r="A184" s="10" t="s">
        <v>31</v>
      </c>
      <c r="B184" s="16">
        <v>911</v>
      </c>
      <c r="C184" s="17">
        <v>1</v>
      </c>
      <c r="D184" s="16">
        <v>13</v>
      </c>
      <c r="E184" s="43" t="s">
        <v>64</v>
      </c>
      <c r="F184" s="16">
        <v>200</v>
      </c>
      <c r="G184" s="18">
        <f>SUM(G185)</f>
        <v>6730000</v>
      </c>
      <c r="H184" s="18">
        <f>SUM(H185)</f>
        <v>1998998.52</v>
      </c>
      <c r="I184" s="1"/>
    </row>
    <row r="185" ht="30">
      <c r="A185" s="10" t="s">
        <v>32</v>
      </c>
      <c r="B185" s="11">
        <v>911</v>
      </c>
      <c r="C185" s="12">
        <v>1</v>
      </c>
      <c r="D185" s="11">
        <v>13</v>
      </c>
      <c r="E185" s="13" t="s">
        <v>64</v>
      </c>
      <c r="F185" s="11">
        <v>240</v>
      </c>
      <c r="G185" s="14">
        <v>6730000</v>
      </c>
      <c r="H185" s="14">
        <v>1998998.52</v>
      </c>
      <c r="I185" s="1"/>
    </row>
    <row r="186" ht="30">
      <c r="A186" s="10" t="s">
        <v>27</v>
      </c>
      <c r="B186" s="20">
        <v>911</v>
      </c>
      <c r="C186" s="12">
        <v>1</v>
      </c>
      <c r="D186" s="11">
        <v>13</v>
      </c>
      <c r="E186" s="8" t="s">
        <v>64</v>
      </c>
      <c r="F186" s="11">
        <v>800</v>
      </c>
      <c r="G186" s="14">
        <f>SUM(G187)</f>
        <v>21000</v>
      </c>
      <c r="H186" s="14">
        <f>SUM(H187)</f>
        <v>3659</v>
      </c>
    </row>
    <row r="187" ht="30">
      <c r="A187" s="10" t="s">
        <v>28</v>
      </c>
      <c r="B187" s="11">
        <v>911</v>
      </c>
      <c r="C187" s="12">
        <v>1</v>
      </c>
      <c r="D187" s="11">
        <v>13</v>
      </c>
      <c r="E187" s="13" t="s">
        <v>64</v>
      </c>
      <c r="F187" s="11">
        <v>850</v>
      </c>
      <c r="G187" s="14">
        <v>21000</v>
      </c>
      <c r="H187" s="14">
        <v>3659</v>
      </c>
      <c r="I187" s="1"/>
    </row>
    <row r="188" ht="30">
      <c r="A188" s="33" t="s">
        <v>157</v>
      </c>
      <c r="B188" s="7">
        <v>935</v>
      </c>
      <c r="C188" s="8"/>
      <c r="D188" s="8"/>
      <c r="E188" s="8"/>
      <c r="F188" s="8"/>
      <c r="G188" s="9">
        <f>SUM(G195,G189)</f>
        <v>2492300</v>
      </c>
      <c r="H188" s="9">
        <f>SUM(H195,H189)</f>
        <v>496551</v>
      </c>
      <c r="I188" s="1"/>
    </row>
    <row r="189" ht="15">
      <c r="A189" s="10" t="s">
        <v>134</v>
      </c>
      <c r="B189" s="16">
        <v>935</v>
      </c>
      <c r="C189" s="5">
        <v>10</v>
      </c>
      <c r="D189" s="8"/>
      <c r="E189" s="8"/>
      <c r="F189" s="8"/>
      <c r="G189" s="14">
        <f t="shared" ref="G189:G197" si="40">SUM(G190)</f>
        <v>295100</v>
      </c>
      <c r="H189" s="14">
        <f t="shared" ref="H189:H197" si="41">SUM(H190)</f>
        <v>0</v>
      </c>
    </row>
    <row r="190" ht="15">
      <c r="A190" s="10" t="s">
        <v>140</v>
      </c>
      <c r="B190" s="16">
        <v>935</v>
      </c>
      <c r="C190" s="5">
        <v>10</v>
      </c>
      <c r="D190" s="10" t="s">
        <v>158</v>
      </c>
      <c r="E190" s="8"/>
      <c r="F190" s="8"/>
      <c r="G190" s="14">
        <f t="shared" si="40"/>
        <v>295100</v>
      </c>
      <c r="H190" s="14">
        <f t="shared" si="41"/>
        <v>0</v>
      </c>
      <c r="I190" s="1"/>
    </row>
    <row r="191" ht="45">
      <c r="A191" s="38" t="s">
        <v>159</v>
      </c>
      <c r="B191" s="16">
        <v>935</v>
      </c>
      <c r="C191" s="31">
        <v>10</v>
      </c>
      <c r="D191" s="46" t="s">
        <v>158</v>
      </c>
      <c r="E191" s="31" t="s">
        <v>160</v>
      </c>
      <c r="F191" s="8"/>
      <c r="G191" s="14">
        <f t="shared" si="40"/>
        <v>295100</v>
      </c>
      <c r="H191" s="14">
        <f t="shared" si="41"/>
        <v>0</v>
      </c>
      <c r="I191" s="1"/>
    </row>
    <row r="192" ht="30">
      <c r="A192" s="38" t="s">
        <v>161</v>
      </c>
      <c r="B192" s="16">
        <v>935</v>
      </c>
      <c r="C192" s="31">
        <v>10</v>
      </c>
      <c r="D192" s="46" t="s">
        <v>158</v>
      </c>
      <c r="E192" s="31" t="s">
        <v>162</v>
      </c>
      <c r="F192" s="8"/>
      <c r="G192" s="14">
        <f t="shared" si="40"/>
        <v>295100</v>
      </c>
      <c r="H192" s="14">
        <f t="shared" si="41"/>
        <v>0</v>
      </c>
    </row>
    <row r="193" ht="30">
      <c r="A193" s="32" t="s">
        <v>138</v>
      </c>
      <c r="B193" s="16">
        <v>935</v>
      </c>
      <c r="C193" s="31">
        <v>10</v>
      </c>
      <c r="D193" s="46" t="s">
        <v>158</v>
      </c>
      <c r="E193" s="31" t="s">
        <v>162</v>
      </c>
      <c r="F193" s="5">
        <v>300</v>
      </c>
      <c r="G193" s="14">
        <f t="shared" si="40"/>
        <v>295100</v>
      </c>
      <c r="H193" s="14">
        <f t="shared" si="41"/>
        <v>0</v>
      </c>
      <c r="I193" s="1"/>
    </row>
    <row r="194" ht="30">
      <c r="A194" s="32" t="s">
        <v>139</v>
      </c>
      <c r="B194" s="16">
        <v>935</v>
      </c>
      <c r="C194" s="31">
        <v>10</v>
      </c>
      <c r="D194" s="46" t="s">
        <v>158</v>
      </c>
      <c r="E194" s="31" t="s">
        <v>162</v>
      </c>
      <c r="F194" s="5">
        <v>320</v>
      </c>
      <c r="G194" s="18">
        <v>295100</v>
      </c>
      <c r="H194" s="18"/>
    </row>
    <row r="195" ht="15">
      <c r="A195" s="10" t="s">
        <v>69</v>
      </c>
      <c r="B195" s="11">
        <v>935</v>
      </c>
      <c r="C195" s="12">
        <v>4</v>
      </c>
      <c r="D195" s="13"/>
      <c r="E195" s="13"/>
      <c r="F195" s="13"/>
      <c r="G195" s="14">
        <f t="shared" si="40"/>
        <v>2197200</v>
      </c>
      <c r="H195" s="14">
        <f t="shared" si="41"/>
        <v>496551</v>
      </c>
      <c r="I195" s="1"/>
    </row>
    <row r="196" ht="15">
      <c r="A196" s="10" t="s">
        <v>74</v>
      </c>
      <c r="B196" s="11">
        <v>935</v>
      </c>
      <c r="C196" s="12">
        <v>4</v>
      </c>
      <c r="D196" s="12">
        <v>5</v>
      </c>
      <c r="E196" s="13"/>
      <c r="F196" s="13"/>
      <c r="G196" s="14">
        <f t="shared" si="40"/>
        <v>2197200</v>
      </c>
      <c r="H196" s="14">
        <f t="shared" si="41"/>
        <v>496551</v>
      </c>
      <c r="I196" s="1"/>
    </row>
    <row r="197" ht="30">
      <c r="A197" s="10" t="s">
        <v>41</v>
      </c>
      <c r="B197" s="11">
        <v>935</v>
      </c>
      <c r="C197" s="12">
        <v>4</v>
      </c>
      <c r="D197" s="12">
        <v>5</v>
      </c>
      <c r="E197" s="8" t="s">
        <v>42</v>
      </c>
      <c r="F197" s="13"/>
      <c r="G197" s="14">
        <f t="shared" si="40"/>
        <v>2197200</v>
      </c>
      <c r="H197" s="14">
        <f t="shared" si="41"/>
        <v>496551</v>
      </c>
      <c r="I197" s="1"/>
    </row>
    <row r="198" ht="63.75" customHeight="1">
      <c r="A198" s="10" t="s">
        <v>163</v>
      </c>
      <c r="B198" s="16">
        <v>935</v>
      </c>
      <c r="C198" s="17">
        <v>4</v>
      </c>
      <c r="D198" s="17">
        <v>5</v>
      </c>
      <c r="E198" s="19" t="s">
        <v>164</v>
      </c>
      <c r="F198" s="8"/>
      <c r="G198" s="18">
        <f>SUM(G199,G201,G203)</f>
        <v>2197200</v>
      </c>
      <c r="H198" s="18">
        <f>SUM(H199,H201,H203)</f>
        <v>496551</v>
      </c>
      <c r="I198" s="1"/>
    </row>
    <row r="199" ht="63.75" customHeight="1">
      <c r="A199" s="10" t="s">
        <v>16</v>
      </c>
      <c r="B199" s="16">
        <v>935</v>
      </c>
      <c r="C199" s="17">
        <v>4</v>
      </c>
      <c r="D199" s="17">
        <v>5</v>
      </c>
      <c r="E199" s="19" t="s">
        <v>164</v>
      </c>
      <c r="F199" s="16">
        <v>100</v>
      </c>
      <c r="G199" s="18">
        <f>SUM(G200)</f>
        <v>2126200</v>
      </c>
      <c r="H199" s="18">
        <f>SUM(H200)</f>
        <v>493316.70000000001</v>
      </c>
      <c r="I199" s="1"/>
    </row>
    <row r="200" ht="30">
      <c r="A200" s="10" t="s">
        <v>14</v>
      </c>
      <c r="B200" s="16">
        <v>935</v>
      </c>
      <c r="C200" s="17">
        <v>4</v>
      </c>
      <c r="D200" s="17">
        <v>5</v>
      </c>
      <c r="E200" s="13" t="s">
        <v>164</v>
      </c>
      <c r="F200" s="16">
        <v>120</v>
      </c>
      <c r="G200" s="18">
        <v>2126200</v>
      </c>
      <c r="H200" s="18">
        <v>493316.70000000001</v>
      </c>
    </row>
    <row r="201" ht="30">
      <c r="A201" s="10" t="s">
        <v>31</v>
      </c>
      <c r="B201" s="16">
        <v>935</v>
      </c>
      <c r="C201" s="17">
        <v>4</v>
      </c>
      <c r="D201" s="17">
        <v>5</v>
      </c>
      <c r="E201" s="13" t="s">
        <v>164</v>
      </c>
      <c r="F201" s="16">
        <v>200</v>
      </c>
      <c r="G201" s="18">
        <f>SUM(G202)</f>
        <v>69000</v>
      </c>
      <c r="H201" s="18">
        <f>SUM(H202)</f>
        <v>3234.3000000000002</v>
      </c>
      <c r="I201" s="1"/>
    </row>
    <row r="202" ht="30">
      <c r="A202" s="10" t="s">
        <v>32</v>
      </c>
      <c r="B202" s="16">
        <v>935</v>
      </c>
      <c r="C202" s="17">
        <v>4</v>
      </c>
      <c r="D202" s="17">
        <v>5</v>
      </c>
      <c r="E202" s="13" t="s">
        <v>164</v>
      </c>
      <c r="F202" s="16">
        <v>240</v>
      </c>
      <c r="G202" s="18">
        <v>69000</v>
      </c>
      <c r="H202" s="18">
        <v>3234.3000000000002</v>
      </c>
    </row>
    <row r="203" ht="30">
      <c r="A203" s="6" t="s">
        <v>165</v>
      </c>
      <c r="B203" s="11">
        <v>935</v>
      </c>
      <c r="C203" s="12">
        <v>4</v>
      </c>
      <c r="D203" s="12">
        <v>5</v>
      </c>
      <c r="E203" s="8" t="s">
        <v>164</v>
      </c>
      <c r="F203" s="11">
        <v>800</v>
      </c>
      <c r="G203" s="14">
        <f>SUM(G204)</f>
        <v>2000</v>
      </c>
      <c r="H203" s="14">
        <f>SUM(H204)</f>
        <v>0</v>
      </c>
      <c r="I203" s="1"/>
    </row>
    <row r="204" ht="30">
      <c r="A204" s="10" t="s">
        <v>28</v>
      </c>
      <c r="B204" s="11">
        <v>935</v>
      </c>
      <c r="C204" s="12">
        <v>4</v>
      </c>
      <c r="D204" s="12">
        <v>5</v>
      </c>
      <c r="E204" s="8" t="s">
        <v>164</v>
      </c>
      <c r="F204" s="11">
        <v>850</v>
      </c>
      <c r="G204" s="14">
        <v>2000</v>
      </c>
      <c r="H204" s="14"/>
    </row>
    <row r="205" ht="30">
      <c r="A205" s="33" t="s">
        <v>166</v>
      </c>
      <c r="B205" s="7">
        <v>942</v>
      </c>
      <c r="C205" s="8"/>
      <c r="D205" s="8"/>
      <c r="E205" s="8"/>
      <c r="F205" s="8"/>
      <c r="G205" s="9">
        <f>SUM(G207)</f>
        <v>390000</v>
      </c>
      <c r="H205" s="9">
        <f>SUM(H207)</f>
        <v>66900.880000000005</v>
      </c>
      <c r="I205" s="1"/>
    </row>
    <row r="206" ht="15">
      <c r="A206" s="10" t="s">
        <v>10</v>
      </c>
      <c r="B206" s="11">
        <v>942</v>
      </c>
      <c r="C206" s="12">
        <v>1</v>
      </c>
      <c r="D206" s="13"/>
      <c r="E206" s="13"/>
      <c r="F206" s="13"/>
      <c r="G206" s="14">
        <f>SUM(G207)</f>
        <v>390000</v>
      </c>
      <c r="H206" s="14">
        <f>SUM(H207)</f>
        <v>66900.880000000005</v>
      </c>
      <c r="I206" s="1"/>
    </row>
    <row r="207" ht="45">
      <c r="A207" s="10" t="s">
        <v>167</v>
      </c>
      <c r="B207" s="16">
        <v>942</v>
      </c>
      <c r="C207" s="17">
        <v>1</v>
      </c>
      <c r="D207" s="17">
        <v>3</v>
      </c>
      <c r="E207" s="19" t="s">
        <v>21</v>
      </c>
      <c r="F207" s="8"/>
      <c r="G207" s="18">
        <f>SUM(G208,G211,)</f>
        <v>390000</v>
      </c>
      <c r="H207" s="18">
        <f>SUM(H208,H211)</f>
        <v>66900.880000000005</v>
      </c>
      <c r="I207" s="1"/>
    </row>
    <row r="208" ht="30">
      <c r="A208" s="10" t="s">
        <v>14</v>
      </c>
      <c r="B208" s="16">
        <v>942</v>
      </c>
      <c r="C208" s="17">
        <v>1</v>
      </c>
      <c r="D208" s="17">
        <v>3</v>
      </c>
      <c r="E208" s="13" t="s">
        <v>168</v>
      </c>
      <c r="F208" s="8"/>
      <c r="G208" s="18">
        <f t="shared" ref="G208:G214" si="42">SUM(G209)</f>
        <v>370000</v>
      </c>
      <c r="H208" s="18">
        <f t="shared" ref="H208:H214" si="43">SUM(H209)</f>
        <v>59011.669999999998</v>
      </c>
      <c r="I208" s="1"/>
    </row>
    <row r="209" ht="60" customHeight="1">
      <c r="A209" s="10" t="s">
        <v>16</v>
      </c>
      <c r="B209" s="16">
        <v>942</v>
      </c>
      <c r="C209" s="17">
        <v>1</v>
      </c>
      <c r="D209" s="17">
        <v>3</v>
      </c>
      <c r="E209" s="19" t="s">
        <v>169</v>
      </c>
      <c r="F209" s="16">
        <v>100</v>
      </c>
      <c r="G209" s="18">
        <f t="shared" si="42"/>
        <v>370000</v>
      </c>
      <c r="H209" s="18">
        <f t="shared" si="43"/>
        <v>59011.669999999998</v>
      </c>
      <c r="I209" s="1"/>
    </row>
    <row r="210" ht="30">
      <c r="A210" s="10" t="s">
        <v>22</v>
      </c>
      <c r="B210" s="16">
        <v>942</v>
      </c>
      <c r="C210" s="17">
        <v>1</v>
      </c>
      <c r="D210" s="17">
        <v>3</v>
      </c>
      <c r="E210" s="13" t="s">
        <v>169</v>
      </c>
      <c r="F210" s="16">
        <v>120</v>
      </c>
      <c r="G210" s="18">
        <v>370000</v>
      </c>
      <c r="H210" s="18">
        <v>59011.669999999998</v>
      </c>
      <c r="I210" s="1"/>
    </row>
    <row r="211" ht="30">
      <c r="A211" s="10" t="s">
        <v>170</v>
      </c>
      <c r="B211" s="11">
        <v>942</v>
      </c>
      <c r="C211" s="12">
        <v>1</v>
      </c>
      <c r="D211" s="12">
        <v>3</v>
      </c>
      <c r="E211" s="13" t="s">
        <v>171</v>
      </c>
      <c r="F211" s="8"/>
      <c r="G211" s="14">
        <f>SUM(G212,G214)</f>
        <v>20000</v>
      </c>
      <c r="H211" s="14">
        <f>SUM(H212,H214)</f>
        <v>7889.21</v>
      </c>
    </row>
    <row r="212" ht="30">
      <c r="A212" s="10" t="s">
        <v>31</v>
      </c>
      <c r="B212" s="16">
        <v>942</v>
      </c>
      <c r="C212" s="17">
        <v>1</v>
      </c>
      <c r="D212" s="17">
        <v>3</v>
      </c>
      <c r="E212" s="13" t="s">
        <v>171</v>
      </c>
      <c r="F212" s="16">
        <v>200</v>
      </c>
      <c r="G212" s="18">
        <f t="shared" si="42"/>
        <v>19750</v>
      </c>
      <c r="H212" s="18">
        <f t="shared" si="43"/>
        <v>7639.21</v>
      </c>
      <c r="I212" s="1"/>
    </row>
    <row r="213" ht="30">
      <c r="A213" s="10" t="s">
        <v>32</v>
      </c>
      <c r="B213" s="16">
        <v>942</v>
      </c>
      <c r="C213" s="17">
        <v>1</v>
      </c>
      <c r="D213" s="17">
        <v>3</v>
      </c>
      <c r="E213" s="13" t="s">
        <v>171</v>
      </c>
      <c r="F213" s="16">
        <v>240</v>
      </c>
      <c r="G213" s="18">
        <v>19750</v>
      </c>
      <c r="H213" s="18">
        <v>7639.21</v>
      </c>
      <c r="I213" s="1"/>
    </row>
    <row r="214" ht="30">
      <c r="A214" s="6" t="s">
        <v>165</v>
      </c>
      <c r="B214" s="16">
        <v>942</v>
      </c>
      <c r="C214" s="17">
        <v>1</v>
      </c>
      <c r="D214" s="17">
        <v>3</v>
      </c>
      <c r="E214" s="13" t="s">
        <v>171</v>
      </c>
      <c r="F214" s="16">
        <v>800</v>
      </c>
      <c r="G214" s="18">
        <f t="shared" si="42"/>
        <v>250</v>
      </c>
      <c r="H214" s="18">
        <f t="shared" si="43"/>
        <v>250</v>
      </c>
      <c r="I214" s="1"/>
    </row>
    <row r="215" ht="15">
      <c r="A215" s="10" t="s">
        <v>28</v>
      </c>
      <c r="B215" s="16">
        <v>942</v>
      </c>
      <c r="C215" s="17">
        <v>1</v>
      </c>
      <c r="D215" s="17">
        <v>3</v>
      </c>
      <c r="E215" s="13" t="s">
        <v>171</v>
      </c>
      <c r="F215" s="16">
        <v>850</v>
      </c>
      <c r="G215" s="18">
        <v>250</v>
      </c>
      <c r="H215" s="18">
        <v>250</v>
      </c>
      <c r="I215" s="1"/>
    </row>
    <row r="216" ht="30">
      <c r="A216" s="33" t="s">
        <v>172</v>
      </c>
      <c r="B216" s="7">
        <v>958</v>
      </c>
      <c r="C216" s="8"/>
      <c r="D216" s="8"/>
      <c r="E216" s="8"/>
      <c r="F216" s="8"/>
      <c r="G216" s="9">
        <f>SUM(G217,G238,G248,G298)</f>
        <v>43598816</v>
      </c>
      <c r="H216" s="9">
        <f>SUM(H217,H238,H248,H298)</f>
        <v>7297202.96</v>
      </c>
      <c r="I216" s="1"/>
    </row>
    <row r="217" ht="15">
      <c r="A217" s="10" t="s">
        <v>173</v>
      </c>
      <c r="B217" s="11">
        <v>958</v>
      </c>
      <c r="C217" s="12">
        <v>1</v>
      </c>
      <c r="D217" s="13"/>
      <c r="E217" s="13"/>
      <c r="F217" s="13"/>
      <c r="G217" s="14">
        <f t="shared" ref="G217:G218" si="44">SUM(G218)</f>
        <v>12738283</v>
      </c>
      <c r="H217" s="14">
        <f t="shared" ref="H217:H218" si="45">SUM(H218)</f>
        <v>660819.02000000002</v>
      </c>
      <c r="I217" s="1"/>
    </row>
    <row r="218" ht="15">
      <c r="A218" s="10" t="s">
        <v>155</v>
      </c>
      <c r="B218" s="11">
        <v>958</v>
      </c>
      <c r="C218" s="12">
        <v>1</v>
      </c>
      <c r="D218" s="11">
        <v>13</v>
      </c>
      <c r="E218" s="13"/>
      <c r="F218" s="13"/>
      <c r="G218" s="14">
        <f t="shared" si="44"/>
        <v>12738283</v>
      </c>
      <c r="H218" s="14">
        <f t="shared" si="45"/>
        <v>660819.02000000002</v>
      </c>
      <c r="I218" s="1"/>
    </row>
    <row r="219" ht="30">
      <c r="A219" s="10" t="s">
        <v>174</v>
      </c>
      <c r="B219" s="16">
        <v>958</v>
      </c>
      <c r="C219" s="17">
        <v>1</v>
      </c>
      <c r="D219" s="16">
        <v>13</v>
      </c>
      <c r="E219" s="13" t="s">
        <v>175</v>
      </c>
      <c r="F219" s="8"/>
      <c r="G219" s="18">
        <f>SUM(G220,G228,G235)</f>
        <v>12738283</v>
      </c>
      <c r="H219" s="18">
        <f>SUM(H220,H228,H235)</f>
        <v>660819.02000000002</v>
      </c>
    </row>
    <row r="220" ht="30">
      <c r="A220" s="32" t="s">
        <v>176</v>
      </c>
      <c r="B220" s="11">
        <v>958</v>
      </c>
      <c r="C220" s="12">
        <v>1</v>
      </c>
      <c r="D220" s="11">
        <v>13</v>
      </c>
      <c r="E220" s="25" t="s">
        <v>177</v>
      </c>
      <c r="F220" s="11"/>
      <c r="G220" s="14">
        <f>SUM(G221,G223,G225)</f>
        <v>1600000</v>
      </c>
      <c r="H220" s="14">
        <f>SUM(H221,H223,H225)</f>
        <v>518819.01999999996</v>
      </c>
      <c r="I220" s="1"/>
    </row>
    <row r="221" ht="75">
      <c r="A221" s="47" t="s">
        <v>178</v>
      </c>
      <c r="B221" s="11">
        <v>958</v>
      </c>
      <c r="C221" s="12">
        <v>1</v>
      </c>
      <c r="D221" s="11">
        <v>13</v>
      </c>
      <c r="E221" s="25" t="s">
        <v>177</v>
      </c>
      <c r="F221" s="11">
        <v>100</v>
      </c>
      <c r="G221" s="14">
        <f>SUM(G222)</f>
        <v>1159000</v>
      </c>
      <c r="H221" s="14">
        <f>SUM(H222)</f>
        <v>455610.76000000001</v>
      </c>
    </row>
    <row r="222" ht="30">
      <c r="A222" s="32" t="s">
        <v>179</v>
      </c>
      <c r="B222" s="11">
        <v>958</v>
      </c>
      <c r="C222" s="12">
        <v>1</v>
      </c>
      <c r="D222" s="11">
        <v>13</v>
      </c>
      <c r="E222" s="25" t="s">
        <v>177</v>
      </c>
      <c r="F222" s="11">
        <v>110</v>
      </c>
      <c r="G222" s="14">
        <v>1159000</v>
      </c>
      <c r="H222" s="14">
        <v>455610.76000000001</v>
      </c>
      <c r="I222" s="1"/>
    </row>
    <row r="223" ht="45">
      <c r="A223" s="48" t="s">
        <v>81</v>
      </c>
      <c r="B223" s="11">
        <v>958</v>
      </c>
      <c r="C223" s="12">
        <v>1</v>
      </c>
      <c r="D223" s="11">
        <v>13</v>
      </c>
      <c r="E223" s="25" t="s">
        <v>177</v>
      </c>
      <c r="F223" s="11">
        <v>200</v>
      </c>
      <c r="G223" s="14">
        <f>SUM(G224)</f>
        <v>376000</v>
      </c>
      <c r="H223" s="14">
        <f>SUM(H224)</f>
        <v>63195.220000000001</v>
      </c>
    </row>
    <row r="224" ht="30">
      <c r="A224" s="28" t="s">
        <v>32</v>
      </c>
      <c r="B224" s="11">
        <v>958</v>
      </c>
      <c r="C224" s="12">
        <v>1</v>
      </c>
      <c r="D224" s="11">
        <v>13</v>
      </c>
      <c r="E224" s="25" t="s">
        <v>177</v>
      </c>
      <c r="F224" s="11">
        <v>240</v>
      </c>
      <c r="G224" s="14">
        <v>376000</v>
      </c>
      <c r="H224" s="14">
        <v>63195.220000000001</v>
      </c>
      <c r="I224" s="1"/>
    </row>
    <row r="225" ht="30">
      <c r="A225" s="32" t="s">
        <v>27</v>
      </c>
      <c r="B225" s="11">
        <v>958</v>
      </c>
      <c r="C225" s="12">
        <v>1</v>
      </c>
      <c r="D225" s="11">
        <v>13</v>
      </c>
      <c r="E225" s="25" t="s">
        <v>177</v>
      </c>
      <c r="F225" s="11">
        <v>800</v>
      </c>
      <c r="G225" s="14">
        <f>SUM(G227,G226)</f>
        <v>65000</v>
      </c>
      <c r="H225" s="14">
        <f>SUM(H227,H226)</f>
        <v>13.039999999999999</v>
      </c>
      <c r="I225" s="1"/>
    </row>
    <row r="226" ht="30">
      <c r="A226" s="32" t="s">
        <v>180</v>
      </c>
      <c r="B226" s="11">
        <v>958</v>
      </c>
      <c r="C226" s="12">
        <v>1</v>
      </c>
      <c r="D226" s="11">
        <v>13</v>
      </c>
      <c r="E226" s="25" t="s">
        <v>177</v>
      </c>
      <c r="F226" s="11">
        <v>830</v>
      </c>
      <c r="G226" s="14">
        <v>4000</v>
      </c>
      <c r="H226" s="14"/>
      <c r="I226" s="1"/>
    </row>
    <row r="227" ht="30">
      <c r="A227" s="32" t="s">
        <v>28</v>
      </c>
      <c r="B227" s="11">
        <v>958</v>
      </c>
      <c r="C227" s="12">
        <v>1</v>
      </c>
      <c r="D227" s="11">
        <v>13</v>
      </c>
      <c r="E227" s="25" t="s">
        <v>177</v>
      </c>
      <c r="F227" s="11">
        <v>850</v>
      </c>
      <c r="G227" s="14">
        <v>61000</v>
      </c>
      <c r="H227" s="14">
        <v>13.039999999999999</v>
      </c>
      <c r="I227" s="1"/>
    </row>
    <row r="228" ht="30">
      <c r="A228" s="10" t="s">
        <v>181</v>
      </c>
      <c r="B228" s="11">
        <v>958</v>
      </c>
      <c r="C228" s="12">
        <v>1</v>
      </c>
      <c r="D228" s="11">
        <v>13</v>
      </c>
      <c r="E228" s="5" t="s">
        <v>182</v>
      </c>
      <c r="F228" s="13"/>
      <c r="G228" s="14">
        <f>SUM(G229,G231,G233)</f>
        <v>10264800</v>
      </c>
      <c r="H228" s="14">
        <f>SUM(H229,H231,H233)</f>
        <v>142000</v>
      </c>
      <c r="I228" s="1"/>
    </row>
    <row r="229" ht="75">
      <c r="A229" s="10" t="s">
        <v>16</v>
      </c>
      <c r="B229" s="11">
        <v>958</v>
      </c>
      <c r="C229" s="12">
        <v>1</v>
      </c>
      <c r="D229" s="11">
        <v>13</v>
      </c>
      <c r="E229" s="25" t="s">
        <v>182</v>
      </c>
      <c r="F229" s="16">
        <v>100</v>
      </c>
      <c r="G229" s="18">
        <f>SUM(G230)</f>
        <v>3911000</v>
      </c>
      <c r="H229" s="18">
        <f>SUM(H230)</f>
        <v>0</v>
      </c>
    </row>
    <row r="230" ht="32.25" customHeight="1">
      <c r="A230" s="10" t="s">
        <v>156</v>
      </c>
      <c r="B230" s="16">
        <v>958</v>
      </c>
      <c r="C230" s="17">
        <v>1</v>
      </c>
      <c r="D230" s="16">
        <v>13</v>
      </c>
      <c r="E230" s="25" t="s">
        <v>182</v>
      </c>
      <c r="F230" s="16">
        <v>110</v>
      </c>
      <c r="G230" s="18">
        <v>3911000</v>
      </c>
      <c r="H230" s="18"/>
      <c r="I230" s="1"/>
    </row>
    <row r="231" ht="30">
      <c r="A231" s="10" t="s">
        <v>31</v>
      </c>
      <c r="B231" s="11">
        <v>958</v>
      </c>
      <c r="C231" s="12">
        <v>1</v>
      </c>
      <c r="D231" s="11">
        <v>13</v>
      </c>
      <c r="E231" s="25" t="s">
        <v>182</v>
      </c>
      <c r="F231" s="11">
        <v>200</v>
      </c>
      <c r="G231" s="14">
        <f>SUM(G232)</f>
        <v>6289800</v>
      </c>
      <c r="H231" s="14">
        <f>SUM(H232)</f>
        <v>142000</v>
      </c>
      <c r="I231" s="1"/>
    </row>
    <row r="232" ht="30">
      <c r="A232" s="10" t="s">
        <v>32</v>
      </c>
      <c r="B232" s="16">
        <v>958</v>
      </c>
      <c r="C232" s="17">
        <v>1</v>
      </c>
      <c r="D232" s="16">
        <v>13</v>
      </c>
      <c r="E232" s="25" t="s">
        <v>182</v>
      </c>
      <c r="F232" s="16">
        <v>240</v>
      </c>
      <c r="G232" s="18">
        <v>6289800</v>
      </c>
      <c r="H232" s="18">
        <v>142000</v>
      </c>
    </row>
    <row r="233" ht="30">
      <c r="A233" s="32" t="s">
        <v>27</v>
      </c>
      <c r="B233" s="16">
        <v>958</v>
      </c>
      <c r="C233" s="17">
        <v>1</v>
      </c>
      <c r="D233" s="16">
        <v>13</v>
      </c>
      <c r="E233" s="25" t="s">
        <v>182</v>
      </c>
      <c r="F233" s="16">
        <v>800</v>
      </c>
      <c r="G233" s="14">
        <f>SUM(G234)</f>
        <v>64000</v>
      </c>
      <c r="H233" s="14">
        <f>SUM(H234)</f>
        <v>0</v>
      </c>
      <c r="I233" s="1"/>
    </row>
    <row r="234" ht="30">
      <c r="A234" s="32" t="s">
        <v>28</v>
      </c>
      <c r="B234" s="11">
        <v>958</v>
      </c>
      <c r="C234" s="12">
        <v>1</v>
      </c>
      <c r="D234" s="11">
        <v>13</v>
      </c>
      <c r="E234" s="25" t="s">
        <v>182</v>
      </c>
      <c r="F234" s="11">
        <v>850</v>
      </c>
      <c r="G234" s="14">
        <v>64000</v>
      </c>
      <c r="H234" s="14"/>
      <c r="I234" s="1"/>
    </row>
    <row r="235" ht="59.25">
      <c r="A235" s="2" t="s">
        <v>183</v>
      </c>
      <c r="B235" s="11">
        <v>958</v>
      </c>
      <c r="C235" s="12">
        <v>1</v>
      </c>
      <c r="D235" s="11">
        <v>13</v>
      </c>
      <c r="E235" s="25" t="s">
        <v>184</v>
      </c>
      <c r="F235" s="11"/>
      <c r="G235" s="18">
        <f t="shared" ref="G235:G238" si="46">SUM(G236)</f>
        <v>873483</v>
      </c>
      <c r="H235" s="18">
        <f t="shared" ref="H235:H238" si="47">SUM(H236)</f>
        <v>0</v>
      </c>
      <c r="I235" s="1"/>
    </row>
    <row r="236" ht="30">
      <c r="A236" s="49" t="s">
        <v>31</v>
      </c>
      <c r="B236" s="11">
        <v>958</v>
      </c>
      <c r="C236" s="12">
        <v>1</v>
      </c>
      <c r="D236" s="11">
        <v>13</v>
      </c>
      <c r="E236" s="25" t="s">
        <v>184</v>
      </c>
      <c r="F236" s="11">
        <v>200</v>
      </c>
      <c r="G236" s="14">
        <f t="shared" si="46"/>
        <v>873483</v>
      </c>
      <c r="H236" s="14">
        <f t="shared" si="47"/>
        <v>0</v>
      </c>
      <c r="I236" s="1"/>
    </row>
    <row r="237" ht="30">
      <c r="A237" s="49" t="s">
        <v>32</v>
      </c>
      <c r="B237" s="11">
        <v>958</v>
      </c>
      <c r="C237" s="12">
        <v>1</v>
      </c>
      <c r="D237" s="11">
        <v>13</v>
      </c>
      <c r="E237" s="25" t="s">
        <v>184</v>
      </c>
      <c r="F237" s="11">
        <v>240</v>
      </c>
      <c r="G237" s="14">
        <v>873483</v>
      </c>
      <c r="H237" s="14"/>
      <c r="I237" s="1"/>
    </row>
    <row r="238" ht="15">
      <c r="A238" s="10" t="s">
        <v>185</v>
      </c>
      <c r="B238" s="20">
        <v>958</v>
      </c>
      <c r="C238" s="21">
        <v>7</v>
      </c>
      <c r="D238" s="19"/>
      <c r="E238" s="19"/>
      <c r="F238" s="19"/>
      <c r="G238" s="22">
        <f t="shared" si="46"/>
        <v>1350000</v>
      </c>
      <c r="H238" s="22">
        <f t="shared" si="47"/>
        <v>355232.92999999999</v>
      </c>
      <c r="I238" s="1"/>
    </row>
    <row r="239" ht="15">
      <c r="A239" s="10" t="s">
        <v>186</v>
      </c>
      <c r="B239" s="11">
        <v>958</v>
      </c>
      <c r="C239" s="12">
        <v>7</v>
      </c>
      <c r="D239" s="12">
        <v>3</v>
      </c>
      <c r="E239" s="13"/>
      <c r="F239" s="13"/>
      <c r="G239" s="14">
        <f>SUM(G240,G244)</f>
        <v>1350000</v>
      </c>
      <c r="H239" s="14">
        <f>SUM(H240,H244)</f>
        <v>355232.92999999999</v>
      </c>
    </row>
    <row r="240" ht="30">
      <c r="A240" s="10" t="s">
        <v>187</v>
      </c>
      <c r="B240" s="11">
        <v>958</v>
      </c>
      <c r="C240" s="12">
        <v>7</v>
      </c>
      <c r="D240" s="12">
        <v>3</v>
      </c>
      <c r="E240" s="13" t="s">
        <v>188</v>
      </c>
      <c r="F240" s="8"/>
      <c r="G240" s="14">
        <f t="shared" ref="G240:G246" si="48">SUM(G241)</f>
        <v>45000</v>
      </c>
      <c r="H240" s="14">
        <f t="shared" ref="H240:H246" si="49">SUM(H241)</f>
        <v>12800</v>
      </c>
      <c r="I240" s="1"/>
    </row>
    <row r="241" ht="30">
      <c r="A241" s="10" t="s">
        <v>189</v>
      </c>
      <c r="B241" s="16">
        <v>958</v>
      </c>
      <c r="C241" s="17">
        <v>7</v>
      </c>
      <c r="D241" s="17">
        <v>3</v>
      </c>
      <c r="E241" s="13" t="s">
        <v>190</v>
      </c>
      <c r="F241" s="8"/>
      <c r="G241" s="18">
        <f t="shared" si="48"/>
        <v>45000</v>
      </c>
      <c r="H241" s="18">
        <f t="shared" si="49"/>
        <v>12800</v>
      </c>
    </row>
    <row r="242" ht="30">
      <c r="A242" s="10" t="s">
        <v>31</v>
      </c>
      <c r="B242" s="16">
        <v>958</v>
      </c>
      <c r="C242" s="17">
        <v>7</v>
      </c>
      <c r="D242" s="17">
        <v>3</v>
      </c>
      <c r="E242" s="13" t="s">
        <v>190</v>
      </c>
      <c r="F242" s="16">
        <v>200</v>
      </c>
      <c r="G242" s="18">
        <f t="shared" si="48"/>
        <v>45000</v>
      </c>
      <c r="H242" s="18">
        <f t="shared" si="49"/>
        <v>12800</v>
      </c>
      <c r="I242" s="1"/>
    </row>
    <row r="243" ht="30">
      <c r="A243" s="10" t="s">
        <v>32</v>
      </c>
      <c r="B243" s="11">
        <v>958</v>
      </c>
      <c r="C243" s="12">
        <v>7</v>
      </c>
      <c r="D243" s="12">
        <v>3</v>
      </c>
      <c r="E243" s="13" t="s">
        <v>190</v>
      </c>
      <c r="F243" s="11">
        <v>240</v>
      </c>
      <c r="G243" s="14">
        <v>45000</v>
      </c>
      <c r="H243" s="14">
        <v>12800</v>
      </c>
    </row>
    <row r="244" ht="30">
      <c r="A244" s="10" t="s">
        <v>191</v>
      </c>
      <c r="B244" s="16">
        <v>958</v>
      </c>
      <c r="C244" s="17">
        <v>7</v>
      </c>
      <c r="D244" s="17">
        <v>3</v>
      </c>
      <c r="E244" s="13" t="s">
        <v>192</v>
      </c>
      <c r="F244" s="8"/>
      <c r="G244" s="18">
        <f t="shared" si="48"/>
        <v>1305000</v>
      </c>
      <c r="H244" s="18">
        <f t="shared" si="49"/>
        <v>342432.92999999999</v>
      </c>
    </row>
    <row r="245" ht="30">
      <c r="A245" s="10" t="s">
        <v>189</v>
      </c>
      <c r="B245" s="16">
        <v>958</v>
      </c>
      <c r="C245" s="17">
        <v>7</v>
      </c>
      <c r="D245" s="17">
        <v>3</v>
      </c>
      <c r="E245" s="13" t="s">
        <v>193</v>
      </c>
      <c r="F245" s="8"/>
      <c r="G245" s="18">
        <f t="shared" si="48"/>
        <v>1305000</v>
      </c>
      <c r="H245" s="18">
        <f t="shared" si="49"/>
        <v>342432.92999999999</v>
      </c>
      <c r="I245" s="1"/>
    </row>
    <row r="246" ht="61.5" customHeight="1">
      <c r="A246" s="10" t="s">
        <v>16</v>
      </c>
      <c r="B246" s="16">
        <v>958</v>
      </c>
      <c r="C246" s="17">
        <v>7</v>
      </c>
      <c r="D246" s="17">
        <v>3</v>
      </c>
      <c r="E246" s="19" t="s">
        <v>193</v>
      </c>
      <c r="F246" s="16">
        <v>100</v>
      </c>
      <c r="G246" s="18">
        <f t="shared" si="48"/>
        <v>1305000</v>
      </c>
      <c r="H246" s="18">
        <f t="shared" si="49"/>
        <v>342432.92999999999</v>
      </c>
      <c r="I246" s="1"/>
    </row>
    <row r="247" ht="30">
      <c r="A247" s="10" t="s">
        <v>156</v>
      </c>
      <c r="B247" s="11">
        <v>958</v>
      </c>
      <c r="C247" s="12">
        <v>7</v>
      </c>
      <c r="D247" s="12">
        <v>3</v>
      </c>
      <c r="E247" s="8" t="s">
        <v>193</v>
      </c>
      <c r="F247" s="11">
        <v>110</v>
      </c>
      <c r="G247" s="14">
        <v>1305000</v>
      </c>
      <c r="H247" s="14">
        <v>342432.92999999999</v>
      </c>
    </row>
    <row r="248" ht="15">
      <c r="A248" s="10" t="s">
        <v>194</v>
      </c>
      <c r="B248" s="11">
        <v>958</v>
      </c>
      <c r="C248" s="12">
        <v>8</v>
      </c>
      <c r="D248" s="13"/>
      <c r="E248" s="13"/>
      <c r="F248" s="13"/>
      <c r="G248" s="14">
        <f>SUM(G249,G273)</f>
        <v>29233533</v>
      </c>
      <c r="H248" s="14">
        <f>SUM(H249,H273)</f>
        <v>6150125.0099999998</v>
      </c>
      <c r="I248" s="1"/>
    </row>
    <row r="249" ht="15">
      <c r="A249" s="10" t="s">
        <v>195</v>
      </c>
      <c r="B249" s="20">
        <v>958</v>
      </c>
      <c r="C249" s="21">
        <v>8</v>
      </c>
      <c r="D249" s="21">
        <v>1</v>
      </c>
      <c r="E249" s="19"/>
      <c r="F249" s="19"/>
      <c r="G249" s="22">
        <f>SUM(G250,G254)</f>
        <v>23143733</v>
      </c>
      <c r="H249" s="22">
        <f>SUM(H250,H254)</f>
        <v>4506953.4099999992</v>
      </c>
    </row>
    <row r="250" ht="30">
      <c r="A250" s="10" t="s">
        <v>196</v>
      </c>
      <c r="B250" s="11">
        <v>958</v>
      </c>
      <c r="C250" s="12">
        <v>8</v>
      </c>
      <c r="D250" s="12">
        <v>1</v>
      </c>
      <c r="E250" s="13" t="s">
        <v>197</v>
      </c>
      <c r="F250" s="8"/>
      <c r="G250" s="14">
        <f t="shared" ref="G250:G252" si="50">SUM(G251)</f>
        <v>175000</v>
      </c>
      <c r="H250" s="14">
        <f t="shared" ref="H250:H252" si="51">SUM(H251)</f>
        <v>75137.350000000006</v>
      </c>
      <c r="I250" s="1"/>
    </row>
    <row r="251" ht="30">
      <c r="A251" s="10" t="s">
        <v>198</v>
      </c>
      <c r="B251" s="16">
        <v>958</v>
      </c>
      <c r="C251" s="17">
        <v>8</v>
      </c>
      <c r="D251" s="17">
        <v>1</v>
      </c>
      <c r="E251" s="25" t="s">
        <v>199</v>
      </c>
      <c r="F251" s="8"/>
      <c r="G251" s="18">
        <f t="shared" si="50"/>
        <v>175000</v>
      </c>
      <c r="H251" s="18">
        <f t="shared" si="51"/>
        <v>75137.350000000006</v>
      </c>
    </row>
    <row r="252" ht="30">
      <c r="A252" s="10" t="s">
        <v>31</v>
      </c>
      <c r="B252" s="16">
        <v>958</v>
      </c>
      <c r="C252" s="17">
        <v>8</v>
      </c>
      <c r="D252" s="17">
        <v>1</v>
      </c>
      <c r="E252" s="25" t="s">
        <v>199</v>
      </c>
      <c r="F252" s="16">
        <v>200</v>
      </c>
      <c r="G252" s="18">
        <f t="shared" si="50"/>
        <v>175000</v>
      </c>
      <c r="H252" s="18">
        <f t="shared" si="51"/>
        <v>75137.350000000006</v>
      </c>
      <c r="I252" s="1"/>
    </row>
    <row r="253" ht="30">
      <c r="A253" s="10" t="s">
        <v>32</v>
      </c>
      <c r="B253" s="11">
        <v>958</v>
      </c>
      <c r="C253" s="12">
        <v>8</v>
      </c>
      <c r="D253" s="12">
        <v>1</v>
      </c>
      <c r="E253" s="25" t="s">
        <v>199</v>
      </c>
      <c r="F253" s="11">
        <v>240</v>
      </c>
      <c r="G253" s="14">
        <v>175000</v>
      </c>
      <c r="H253" s="14">
        <v>75137.350000000006</v>
      </c>
      <c r="I253" s="1"/>
    </row>
    <row r="254" ht="30">
      <c r="A254" s="10" t="s">
        <v>187</v>
      </c>
      <c r="B254" s="11">
        <v>958</v>
      </c>
      <c r="C254" s="12">
        <v>8</v>
      </c>
      <c r="D254" s="12">
        <v>1</v>
      </c>
      <c r="E254" s="8" t="s">
        <v>188</v>
      </c>
      <c r="F254" s="8"/>
      <c r="G254" s="18">
        <f>SUM(G255,G262,G267,G270)</f>
        <v>22968733</v>
      </c>
      <c r="H254" s="18">
        <f>SUM(H255,H262,H267,H270)</f>
        <v>4431816.0599999996</v>
      </c>
    </row>
    <row r="255" ht="30">
      <c r="A255" s="10" t="s">
        <v>200</v>
      </c>
      <c r="B255" s="16">
        <v>958</v>
      </c>
      <c r="C255" s="17">
        <v>8</v>
      </c>
      <c r="D255" s="17">
        <v>1</v>
      </c>
      <c r="E255" s="25" t="s">
        <v>201</v>
      </c>
      <c r="F255" s="8"/>
      <c r="G255" s="18">
        <f>SUM(G256,G258,G260)</f>
        <v>8960466</v>
      </c>
      <c r="H255" s="18">
        <f>SUM(H256,H258,H260)</f>
        <v>2698366.2799999998</v>
      </c>
      <c r="I255" s="1"/>
    </row>
    <row r="256" ht="60.75" customHeight="1">
      <c r="A256" s="10" t="s">
        <v>16</v>
      </c>
      <c r="B256" s="16">
        <v>958</v>
      </c>
      <c r="C256" s="17">
        <v>8</v>
      </c>
      <c r="D256" s="17">
        <v>1</v>
      </c>
      <c r="E256" s="31" t="s">
        <v>201</v>
      </c>
      <c r="F256" s="16">
        <v>100</v>
      </c>
      <c r="G256" s="18">
        <f>SUM(G257)</f>
        <v>8734050</v>
      </c>
      <c r="H256" s="18">
        <f>SUM(H257)</f>
        <v>2665886.2799999998</v>
      </c>
      <c r="I256" s="1"/>
    </row>
    <row r="257" ht="30">
      <c r="A257" s="10" t="s">
        <v>156</v>
      </c>
      <c r="B257" s="11">
        <v>958</v>
      </c>
      <c r="C257" s="12">
        <v>8</v>
      </c>
      <c r="D257" s="12">
        <v>1</v>
      </c>
      <c r="E257" s="31" t="s">
        <v>201</v>
      </c>
      <c r="F257" s="11">
        <v>110</v>
      </c>
      <c r="G257" s="14">
        <v>8734050</v>
      </c>
      <c r="H257" s="14">
        <v>2665886.2799999998</v>
      </c>
      <c r="I257" s="1"/>
    </row>
    <row r="258" ht="30">
      <c r="A258" s="10" t="s">
        <v>31</v>
      </c>
      <c r="B258" s="16">
        <v>958</v>
      </c>
      <c r="C258" s="17">
        <v>8</v>
      </c>
      <c r="D258" s="17">
        <v>1</v>
      </c>
      <c r="E258" s="25" t="s">
        <v>201</v>
      </c>
      <c r="F258" s="16">
        <v>200</v>
      </c>
      <c r="G258" s="18">
        <f>SUM(G259)</f>
        <v>216416</v>
      </c>
      <c r="H258" s="18">
        <f>SUM(H259)</f>
        <v>32480</v>
      </c>
      <c r="I258" s="1"/>
    </row>
    <row r="259" ht="30">
      <c r="A259" s="10" t="s">
        <v>32</v>
      </c>
      <c r="B259" s="16">
        <v>958</v>
      </c>
      <c r="C259" s="17">
        <v>8</v>
      </c>
      <c r="D259" s="17">
        <v>1</v>
      </c>
      <c r="E259" s="25" t="s">
        <v>201</v>
      </c>
      <c r="F259" s="16">
        <v>240</v>
      </c>
      <c r="G259" s="18">
        <v>216416</v>
      </c>
      <c r="H259" s="18">
        <v>32480</v>
      </c>
      <c r="I259" s="1"/>
    </row>
    <row r="260" ht="30">
      <c r="A260" s="10" t="s">
        <v>27</v>
      </c>
      <c r="B260" s="16">
        <v>958</v>
      </c>
      <c r="C260" s="17">
        <v>8</v>
      </c>
      <c r="D260" s="17">
        <v>1</v>
      </c>
      <c r="E260" s="25" t="s">
        <v>201</v>
      </c>
      <c r="F260" s="16">
        <v>800</v>
      </c>
      <c r="G260" s="18">
        <f>SUM(G261)</f>
        <v>10000</v>
      </c>
      <c r="H260" s="18">
        <f>SUM(H261)</f>
        <v>0</v>
      </c>
    </row>
    <row r="261" ht="30">
      <c r="A261" s="10" t="s">
        <v>28</v>
      </c>
      <c r="B261" s="16">
        <v>958</v>
      </c>
      <c r="C261" s="17">
        <v>8</v>
      </c>
      <c r="D261" s="17">
        <v>1</v>
      </c>
      <c r="E261" s="25" t="s">
        <v>201</v>
      </c>
      <c r="F261" s="16">
        <v>850</v>
      </c>
      <c r="G261" s="18">
        <v>10000</v>
      </c>
      <c r="H261" s="18"/>
      <c r="I261" s="1"/>
    </row>
    <row r="262" ht="30">
      <c r="A262" s="10" t="s">
        <v>198</v>
      </c>
      <c r="B262" s="16">
        <v>958</v>
      </c>
      <c r="C262" s="17">
        <v>8</v>
      </c>
      <c r="D262" s="17">
        <v>1</v>
      </c>
      <c r="E262" s="25" t="s">
        <v>202</v>
      </c>
      <c r="F262" s="8"/>
      <c r="G262" s="18">
        <f>SUM(G263,G265)</f>
        <v>6013500</v>
      </c>
      <c r="H262" s="18">
        <f>SUM(H263,H265)</f>
        <v>1733449.78</v>
      </c>
      <c r="I262" s="1"/>
    </row>
    <row r="263" ht="61.5" customHeight="1">
      <c r="A263" s="10" t="s">
        <v>16</v>
      </c>
      <c r="B263" s="16">
        <v>958</v>
      </c>
      <c r="C263" s="17">
        <v>8</v>
      </c>
      <c r="D263" s="17">
        <v>1</v>
      </c>
      <c r="E263" s="25" t="s">
        <v>202</v>
      </c>
      <c r="F263" s="16">
        <v>100</v>
      </c>
      <c r="G263" s="18">
        <f>SUM(G264)</f>
        <v>5559800</v>
      </c>
      <c r="H263" s="18">
        <f>SUM(H264)</f>
        <v>1644324.71</v>
      </c>
      <c r="I263" s="1"/>
    </row>
    <row r="264" ht="30">
      <c r="A264" s="10" t="s">
        <v>156</v>
      </c>
      <c r="B264" s="11">
        <v>958</v>
      </c>
      <c r="C264" s="12">
        <v>8</v>
      </c>
      <c r="D264" s="12">
        <v>1</v>
      </c>
      <c r="E264" s="25" t="s">
        <v>202</v>
      </c>
      <c r="F264" s="11">
        <v>110</v>
      </c>
      <c r="G264" s="14">
        <v>5559800</v>
      </c>
      <c r="H264" s="14">
        <v>1644324.71</v>
      </c>
    </row>
    <row r="265" ht="30">
      <c r="A265" s="10" t="s">
        <v>31</v>
      </c>
      <c r="B265" s="16">
        <v>958</v>
      </c>
      <c r="C265" s="17">
        <v>8</v>
      </c>
      <c r="D265" s="17">
        <v>1</v>
      </c>
      <c r="E265" s="25" t="s">
        <v>202</v>
      </c>
      <c r="F265" s="16">
        <v>200</v>
      </c>
      <c r="G265" s="18">
        <f>SUM(G266)</f>
        <v>453700</v>
      </c>
      <c r="H265" s="18">
        <f>SUM(H266)</f>
        <v>89125.070000000007</v>
      </c>
      <c r="I265" s="1"/>
    </row>
    <row r="266" ht="30">
      <c r="A266" s="10" t="s">
        <v>32</v>
      </c>
      <c r="B266" s="16">
        <v>958</v>
      </c>
      <c r="C266" s="17">
        <v>8</v>
      </c>
      <c r="D266" s="17">
        <v>1</v>
      </c>
      <c r="E266" s="25" t="s">
        <v>202</v>
      </c>
      <c r="F266" s="16">
        <v>240</v>
      </c>
      <c r="G266" s="18">
        <v>453700</v>
      </c>
      <c r="H266" s="18">
        <v>89125.070000000007</v>
      </c>
      <c r="I266" s="1"/>
    </row>
    <row r="267" ht="45">
      <c r="A267" s="50" t="s">
        <v>203</v>
      </c>
      <c r="B267" s="16">
        <v>958</v>
      </c>
      <c r="C267" s="17">
        <v>8</v>
      </c>
      <c r="D267" s="17">
        <v>1</v>
      </c>
      <c r="E267" s="5" t="s">
        <v>204</v>
      </c>
      <c r="F267" s="16"/>
      <c r="G267" s="18">
        <f t="shared" ref="G267:G271" si="52">SUM(G268)</f>
        <v>43000</v>
      </c>
      <c r="H267" s="18">
        <f t="shared" ref="H267:H271" si="53">SUM(H268)</f>
        <v>0</v>
      </c>
      <c r="I267" s="1"/>
    </row>
    <row r="268" ht="45">
      <c r="A268" s="28" t="s">
        <v>81</v>
      </c>
      <c r="B268" s="16">
        <v>958</v>
      </c>
      <c r="C268" s="17">
        <v>8</v>
      </c>
      <c r="D268" s="17">
        <v>1</v>
      </c>
      <c r="E268" s="5" t="s">
        <v>204</v>
      </c>
      <c r="F268" s="16">
        <v>200</v>
      </c>
      <c r="G268" s="18">
        <f t="shared" si="52"/>
        <v>43000</v>
      </c>
      <c r="H268" s="18">
        <f t="shared" si="53"/>
        <v>0</v>
      </c>
      <c r="I268" s="1"/>
    </row>
    <row r="269" ht="30">
      <c r="A269" s="28" t="s">
        <v>32</v>
      </c>
      <c r="B269" s="16">
        <v>958</v>
      </c>
      <c r="C269" s="17">
        <v>8</v>
      </c>
      <c r="D269" s="17">
        <v>1</v>
      </c>
      <c r="E269" s="5" t="s">
        <v>204</v>
      </c>
      <c r="F269" s="16">
        <v>240</v>
      </c>
      <c r="G269" s="18">
        <v>43000</v>
      </c>
      <c r="H269" s="18"/>
      <c r="I269" s="1"/>
    </row>
    <row r="270" ht="30">
      <c r="A270" s="28" t="s">
        <v>205</v>
      </c>
      <c r="B270" s="16">
        <v>958</v>
      </c>
      <c r="C270" s="17">
        <v>8</v>
      </c>
      <c r="D270" s="17">
        <v>1</v>
      </c>
      <c r="E270" s="5" t="s">
        <v>206</v>
      </c>
      <c r="F270" s="11"/>
      <c r="G270" s="18">
        <f t="shared" si="52"/>
        <v>7951767</v>
      </c>
      <c r="H270" s="18">
        <f t="shared" si="53"/>
        <v>0</v>
      </c>
    </row>
    <row r="271" ht="30">
      <c r="A271" s="28" t="s">
        <v>31</v>
      </c>
      <c r="B271" s="16">
        <v>958</v>
      </c>
      <c r="C271" s="17">
        <v>8</v>
      </c>
      <c r="D271" s="17">
        <v>1</v>
      </c>
      <c r="E271" s="5" t="s">
        <v>206</v>
      </c>
      <c r="F271" s="11">
        <v>200</v>
      </c>
      <c r="G271" s="18">
        <f t="shared" si="52"/>
        <v>7951767</v>
      </c>
      <c r="H271" s="18">
        <f t="shared" si="53"/>
        <v>0</v>
      </c>
      <c r="I271" s="1"/>
    </row>
    <row r="272" ht="15">
      <c r="A272" s="28" t="s">
        <v>32</v>
      </c>
      <c r="B272" s="16">
        <v>958</v>
      </c>
      <c r="C272" s="17">
        <v>8</v>
      </c>
      <c r="D272" s="17">
        <v>1</v>
      </c>
      <c r="E272" s="5" t="s">
        <v>206</v>
      </c>
      <c r="F272" s="11">
        <v>240</v>
      </c>
      <c r="G272" s="18">
        <v>7951767</v>
      </c>
      <c r="H272" s="18"/>
      <c r="I272" s="1"/>
    </row>
    <row r="273" ht="15">
      <c r="A273" s="10" t="s">
        <v>207</v>
      </c>
      <c r="B273" s="11">
        <v>958</v>
      </c>
      <c r="C273" s="12">
        <v>8</v>
      </c>
      <c r="D273" s="12">
        <v>4</v>
      </c>
      <c r="E273" s="8"/>
      <c r="F273" s="8"/>
      <c r="G273" s="14">
        <f>SUM(G274,G281,G286,G290,G278)</f>
        <v>6089800</v>
      </c>
      <c r="H273" s="14">
        <f>SUM(H274,H281,H286,H290,H278)</f>
        <v>1643171.6000000001</v>
      </c>
      <c r="I273" s="1"/>
    </row>
    <row r="274" ht="45">
      <c r="A274" s="10" t="s">
        <v>208</v>
      </c>
      <c r="B274" s="16">
        <v>958</v>
      </c>
      <c r="C274" s="17">
        <v>8</v>
      </c>
      <c r="D274" s="17">
        <v>4</v>
      </c>
      <c r="E274" s="13" t="s">
        <v>209</v>
      </c>
      <c r="F274" s="8"/>
      <c r="G274" s="18">
        <f t="shared" ref="G274:G290" si="54">SUM(G275)</f>
        <v>316500</v>
      </c>
      <c r="H274" s="18">
        <f t="shared" ref="H274:H290" si="55">SUM(H275)</f>
        <v>77501</v>
      </c>
    </row>
    <row r="275" ht="30">
      <c r="A275" s="10" t="s">
        <v>210</v>
      </c>
      <c r="B275" s="11">
        <v>958</v>
      </c>
      <c r="C275" s="12">
        <v>8</v>
      </c>
      <c r="D275" s="12">
        <v>4</v>
      </c>
      <c r="E275" s="5" t="s">
        <v>211</v>
      </c>
      <c r="F275" s="8"/>
      <c r="G275" s="14">
        <f t="shared" si="54"/>
        <v>316500</v>
      </c>
      <c r="H275" s="14">
        <f t="shared" si="55"/>
        <v>77501</v>
      </c>
      <c r="I275" s="1"/>
    </row>
    <row r="276" ht="30">
      <c r="A276" s="10" t="s">
        <v>31</v>
      </c>
      <c r="B276" s="16">
        <v>958</v>
      </c>
      <c r="C276" s="17">
        <v>8</v>
      </c>
      <c r="D276" s="17">
        <v>4</v>
      </c>
      <c r="E276" s="5" t="s">
        <v>211</v>
      </c>
      <c r="F276" s="16">
        <v>200</v>
      </c>
      <c r="G276" s="18">
        <f t="shared" si="54"/>
        <v>316500</v>
      </c>
      <c r="H276" s="18">
        <f t="shared" si="55"/>
        <v>77501</v>
      </c>
    </row>
    <row r="277" ht="30">
      <c r="A277" s="10" t="s">
        <v>32</v>
      </c>
      <c r="B277" s="16">
        <v>958</v>
      </c>
      <c r="C277" s="17">
        <v>8</v>
      </c>
      <c r="D277" s="17">
        <v>4</v>
      </c>
      <c r="E277" s="5" t="s">
        <v>211</v>
      </c>
      <c r="F277" s="16">
        <v>240</v>
      </c>
      <c r="G277" s="18">
        <v>316500</v>
      </c>
      <c r="H277" s="18">
        <v>77501</v>
      </c>
      <c r="I277" s="1"/>
    </row>
    <row r="278" ht="30">
      <c r="A278" s="32" t="s">
        <v>187</v>
      </c>
      <c r="B278" s="16">
        <v>958</v>
      </c>
      <c r="C278" s="17">
        <v>8</v>
      </c>
      <c r="D278" s="17">
        <v>4</v>
      </c>
      <c r="E278" s="8" t="s">
        <v>188</v>
      </c>
      <c r="F278" s="16"/>
      <c r="G278" s="18">
        <f t="shared" si="54"/>
        <v>497000</v>
      </c>
      <c r="H278" s="18">
        <f t="shared" si="55"/>
        <v>96974.320000000007</v>
      </c>
    </row>
    <row r="279" ht="30">
      <c r="A279" s="10" t="s">
        <v>31</v>
      </c>
      <c r="B279" s="16">
        <v>958</v>
      </c>
      <c r="C279" s="17">
        <v>8</v>
      </c>
      <c r="D279" s="17">
        <v>4</v>
      </c>
      <c r="E279" s="5" t="s">
        <v>212</v>
      </c>
      <c r="F279" s="16">
        <v>200</v>
      </c>
      <c r="G279" s="18">
        <f t="shared" si="54"/>
        <v>497000</v>
      </c>
      <c r="H279" s="18">
        <f t="shared" si="55"/>
        <v>96974.320000000007</v>
      </c>
      <c r="I279" s="1"/>
    </row>
    <row r="280" ht="30">
      <c r="A280" s="10" t="s">
        <v>32</v>
      </c>
      <c r="B280" s="16">
        <v>958</v>
      </c>
      <c r="C280" s="17">
        <v>8</v>
      </c>
      <c r="D280" s="17">
        <v>4</v>
      </c>
      <c r="E280" s="5" t="s">
        <v>212</v>
      </c>
      <c r="F280" s="16">
        <v>240</v>
      </c>
      <c r="G280" s="18">
        <v>497000</v>
      </c>
      <c r="H280" s="18">
        <v>96974.320000000007</v>
      </c>
      <c r="I280" s="1"/>
    </row>
    <row r="281" ht="30">
      <c r="A281" s="10" t="s">
        <v>213</v>
      </c>
      <c r="B281" s="16">
        <v>958</v>
      </c>
      <c r="C281" s="17">
        <v>8</v>
      </c>
      <c r="D281" s="17">
        <v>4</v>
      </c>
      <c r="E281" s="13" t="s">
        <v>52</v>
      </c>
      <c r="F281" s="8"/>
      <c r="G281" s="18">
        <f t="shared" si="54"/>
        <v>40300</v>
      </c>
      <c r="H281" s="18">
        <f t="shared" si="55"/>
        <v>2000</v>
      </c>
    </row>
    <row r="282" ht="30">
      <c r="A282" s="10" t="s">
        <v>214</v>
      </c>
      <c r="B282" s="16">
        <v>958</v>
      </c>
      <c r="C282" s="17">
        <v>8</v>
      </c>
      <c r="D282" s="17">
        <v>4</v>
      </c>
      <c r="E282" s="13" t="s">
        <v>215</v>
      </c>
      <c r="F282" s="8"/>
      <c r="G282" s="18">
        <f t="shared" si="54"/>
        <v>40300</v>
      </c>
      <c r="H282" s="18">
        <f t="shared" si="55"/>
        <v>2000</v>
      </c>
      <c r="I282" s="1"/>
    </row>
    <row r="283" ht="30">
      <c r="A283" s="10" t="s">
        <v>210</v>
      </c>
      <c r="B283" s="11">
        <v>958</v>
      </c>
      <c r="C283" s="12">
        <v>8</v>
      </c>
      <c r="D283" s="12">
        <v>4</v>
      </c>
      <c r="E283" s="5" t="s">
        <v>216</v>
      </c>
      <c r="F283" s="8"/>
      <c r="G283" s="14">
        <f t="shared" si="54"/>
        <v>40300</v>
      </c>
      <c r="H283" s="14">
        <f t="shared" si="55"/>
        <v>2000</v>
      </c>
    </row>
    <row r="284" ht="30">
      <c r="A284" s="10" t="s">
        <v>31</v>
      </c>
      <c r="B284" s="16">
        <v>958</v>
      </c>
      <c r="C284" s="17">
        <v>8</v>
      </c>
      <c r="D284" s="17">
        <v>4</v>
      </c>
      <c r="E284" s="5" t="s">
        <v>216</v>
      </c>
      <c r="F284" s="16">
        <v>200</v>
      </c>
      <c r="G284" s="18">
        <f t="shared" si="54"/>
        <v>40300</v>
      </c>
      <c r="H284" s="18">
        <f t="shared" si="55"/>
        <v>2000</v>
      </c>
      <c r="I284" s="1"/>
    </row>
    <row r="285" ht="30">
      <c r="A285" s="10" t="s">
        <v>32</v>
      </c>
      <c r="B285" s="16">
        <v>958</v>
      </c>
      <c r="C285" s="17">
        <v>8</v>
      </c>
      <c r="D285" s="17">
        <v>4</v>
      </c>
      <c r="E285" s="5" t="s">
        <v>216</v>
      </c>
      <c r="F285" s="16">
        <v>240</v>
      </c>
      <c r="G285" s="18">
        <v>40300</v>
      </c>
      <c r="H285" s="18">
        <v>2000</v>
      </c>
      <c r="I285" s="1"/>
    </row>
    <row r="286" ht="30">
      <c r="A286" s="10" t="s">
        <v>217</v>
      </c>
      <c r="B286" s="16">
        <v>958</v>
      </c>
      <c r="C286" s="17">
        <v>8</v>
      </c>
      <c r="D286" s="17">
        <v>4</v>
      </c>
      <c r="E286" s="13" t="s">
        <v>175</v>
      </c>
      <c r="F286" s="8"/>
      <c r="G286" s="18">
        <f t="shared" si="54"/>
        <v>15000</v>
      </c>
      <c r="H286" s="18">
        <f t="shared" si="55"/>
        <v>0</v>
      </c>
    </row>
    <row r="287" ht="30">
      <c r="A287" s="10" t="s">
        <v>210</v>
      </c>
      <c r="B287" s="11">
        <v>958</v>
      </c>
      <c r="C287" s="12">
        <v>8</v>
      </c>
      <c r="D287" s="12">
        <v>4</v>
      </c>
      <c r="E287" s="5" t="s">
        <v>218</v>
      </c>
      <c r="F287" s="8"/>
      <c r="G287" s="14">
        <f t="shared" si="54"/>
        <v>15000</v>
      </c>
      <c r="H287" s="14">
        <f t="shared" si="55"/>
        <v>0</v>
      </c>
      <c r="I287" s="1"/>
    </row>
    <row r="288" ht="30">
      <c r="A288" s="10" t="s">
        <v>31</v>
      </c>
      <c r="B288" s="11">
        <v>958</v>
      </c>
      <c r="C288" s="12">
        <v>8</v>
      </c>
      <c r="D288" s="12">
        <v>4</v>
      </c>
      <c r="E288" s="5" t="s">
        <v>218</v>
      </c>
      <c r="F288" s="11">
        <v>200</v>
      </c>
      <c r="G288" s="14">
        <f t="shared" si="54"/>
        <v>15000</v>
      </c>
      <c r="H288" s="14">
        <f t="shared" si="55"/>
        <v>0</v>
      </c>
      <c r="I288" s="1"/>
    </row>
    <row r="289" ht="30">
      <c r="A289" s="10" t="s">
        <v>32</v>
      </c>
      <c r="B289" s="16">
        <v>958</v>
      </c>
      <c r="C289" s="17">
        <v>8</v>
      </c>
      <c r="D289" s="17">
        <v>4</v>
      </c>
      <c r="E289" s="5" t="s">
        <v>218</v>
      </c>
      <c r="F289" s="16">
        <v>240</v>
      </c>
      <c r="G289" s="18">
        <v>15000</v>
      </c>
      <c r="H289" s="18"/>
    </row>
    <row r="290" ht="30">
      <c r="A290" s="10" t="s">
        <v>41</v>
      </c>
      <c r="B290" s="11">
        <v>958</v>
      </c>
      <c r="C290" s="12">
        <v>8</v>
      </c>
      <c r="D290" s="12">
        <v>4</v>
      </c>
      <c r="E290" s="8" t="s">
        <v>42</v>
      </c>
      <c r="F290" s="13"/>
      <c r="G290" s="14">
        <f t="shared" si="54"/>
        <v>5221000</v>
      </c>
      <c r="H290" s="14">
        <f t="shared" si="55"/>
        <v>1466696.28</v>
      </c>
      <c r="I290" s="1"/>
    </row>
    <row r="291" ht="30">
      <c r="A291" s="10" t="s">
        <v>210</v>
      </c>
      <c r="B291" s="11">
        <v>958</v>
      </c>
      <c r="C291" s="12">
        <v>8</v>
      </c>
      <c r="D291" s="12">
        <v>4</v>
      </c>
      <c r="E291" s="5" t="s">
        <v>219</v>
      </c>
      <c r="F291" s="8"/>
      <c r="G291" s="14">
        <f>SUM(G292,G294,G296)</f>
        <v>5221000</v>
      </c>
      <c r="H291" s="14">
        <f>SUM(H292,H294,H296)</f>
        <v>1466696.28</v>
      </c>
      <c r="I291" s="1"/>
    </row>
    <row r="292" ht="64.5" customHeight="1">
      <c r="A292" s="10" t="s">
        <v>16</v>
      </c>
      <c r="B292" s="16">
        <v>958</v>
      </c>
      <c r="C292" s="17">
        <v>8</v>
      </c>
      <c r="D292" s="17">
        <v>4</v>
      </c>
      <c r="E292" s="31" t="s">
        <v>219</v>
      </c>
      <c r="F292" s="16">
        <v>100</v>
      </c>
      <c r="G292" s="18">
        <f>SUM(G293)</f>
        <v>4793000</v>
      </c>
      <c r="H292" s="18">
        <f>SUM(H293)</f>
        <v>1324261.3500000001</v>
      </c>
    </row>
    <row r="293" ht="31.5" customHeight="1">
      <c r="A293" s="10" t="s">
        <v>156</v>
      </c>
      <c r="B293" s="11">
        <v>958</v>
      </c>
      <c r="C293" s="12">
        <v>8</v>
      </c>
      <c r="D293" s="12">
        <v>4</v>
      </c>
      <c r="E293" s="5" t="s">
        <v>219</v>
      </c>
      <c r="F293" s="11">
        <v>110</v>
      </c>
      <c r="G293" s="14">
        <v>4793000</v>
      </c>
      <c r="H293" s="14">
        <v>1324261.3500000001</v>
      </c>
      <c r="I293" s="1"/>
    </row>
    <row r="294" ht="30">
      <c r="A294" s="10" t="s">
        <v>31</v>
      </c>
      <c r="B294" s="16">
        <v>958</v>
      </c>
      <c r="C294" s="17">
        <v>8</v>
      </c>
      <c r="D294" s="17">
        <v>4</v>
      </c>
      <c r="E294" s="5" t="s">
        <v>219</v>
      </c>
      <c r="F294" s="16">
        <v>200</v>
      </c>
      <c r="G294" s="18">
        <f>SUM(G295)</f>
        <v>410000</v>
      </c>
      <c r="H294" s="18">
        <f>SUM(H295)</f>
        <v>138915.92999999999</v>
      </c>
      <c r="I294" s="1"/>
    </row>
    <row r="295" ht="30">
      <c r="A295" s="10" t="s">
        <v>32</v>
      </c>
      <c r="B295" s="16">
        <v>958</v>
      </c>
      <c r="C295" s="17">
        <v>8</v>
      </c>
      <c r="D295" s="17">
        <v>4</v>
      </c>
      <c r="E295" s="5" t="s">
        <v>219</v>
      </c>
      <c r="F295" s="16">
        <v>240</v>
      </c>
      <c r="G295" s="18">
        <v>410000</v>
      </c>
      <c r="H295" s="18">
        <v>138915.92999999999</v>
      </c>
      <c r="I295" s="1"/>
    </row>
    <row r="296" ht="30">
      <c r="A296" s="10" t="s">
        <v>27</v>
      </c>
      <c r="B296" s="11">
        <v>958</v>
      </c>
      <c r="C296" s="12">
        <v>8</v>
      </c>
      <c r="D296" s="12">
        <v>4</v>
      </c>
      <c r="E296" s="5" t="s">
        <v>219</v>
      </c>
      <c r="F296" s="11">
        <v>800</v>
      </c>
      <c r="G296" s="14">
        <f>SUM(G297)</f>
        <v>18000</v>
      </c>
      <c r="H296" s="14">
        <f>SUM(H297)</f>
        <v>3519</v>
      </c>
      <c r="I296" s="1"/>
    </row>
    <row r="297" ht="30">
      <c r="A297" s="10" t="s">
        <v>28</v>
      </c>
      <c r="B297" s="11">
        <v>958</v>
      </c>
      <c r="C297" s="12">
        <v>8</v>
      </c>
      <c r="D297" s="12">
        <v>4</v>
      </c>
      <c r="E297" s="5" t="s">
        <v>219</v>
      </c>
      <c r="F297" s="11">
        <v>850</v>
      </c>
      <c r="G297" s="14">
        <v>18000</v>
      </c>
      <c r="H297" s="14">
        <v>3519</v>
      </c>
    </row>
    <row r="298" ht="15">
      <c r="A298" s="10" t="s">
        <v>220</v>
      </c>
      <c r="B298" s="11">
        <v>958</v>
      </c>
      <c r="C298" s="11">
        <v>11</v>
      </c>
      <c r="D298" s="12">
        <v>0</v>
      </c>
      <c r="E298" s="13"/>
      <c r="F298" s="13"/>
      <c r="G298" s="14">
        <f>SUM(G299)</f>
        <v>277000</v>
      </c>
      <c r="H298" s="14">
        <f>SUM(H299)</f>
        <v>131026</v>
      </c>
      <c r="I298" s="1"/>
    </row>
    <row r="299" ht="15">
      <c r="A299" s="10" t="s">
        <v>221</v>
      </c>
      <c r="B299" s="20">
        <v>958</v>
      </c>
      <c r="C299" s="20">
        <v>11</v>
      </c>
      <c r="D299" s="21">
        <v>2</v>
      </c>
      <c r="E299" s="19"/>
      <c r="F299" s="19"/>
      <c r="G299" s="22">
        <f>SUM(G300,G304)</f>
        <v>277000</v>
      </c>
      <c r="H299" s="22">
        <f>SUM(H300,H304)</f>
        <v>131026</v>
      </c>
      <c r="I299" s="1"/>
    </row>
    <row r="300" ht="30">
      <c r="A300" s="10" t="s">
        <v>187</v>
      </c>
      <c r="B300" s="11">
        <v>958</v>
      </c>
      <c r="C300" s="11">
        <v>11</v>
      </c>
      <c r="D300" s="12">
        <v>2</v>
      </c>
      <c r="E300" s="8" t="s">
        <v>188</v>
      </c>
      <c r="F300" s="8"/>
      <c r="G300" s="14">
        <f t="shared" ref="G300:G308" si="56">SUM(G301)</f>
        <v>55000</v>
      </c>
      <c r="H300" s="14">
        <f t="shared" ref="H300:H308" si="57">SUM(H301)</f>
        <v>0</v>
      </c>
    </row>
    <row r="301" ht="30">
      <c r="A301" s="10" t="s">
        <v>222</v>
      </c>
      <c r="B301" s="11">
        <v>958</v>
      </c>
      <c r="C301" s="11">
        <v>11</v>
      </c>
      <c r="D301" s="12">
        <v>2</v>
      </c>
      <c r="E301" s="13" t="s">
        <v>223</v>
      </c>
      <c r="F301" s="8"/>
      <c r="G301" s="14">
        <f t="shared" si="56"/>
        <v>55000</v>
      </c>
      <c r="H301" s="14">
        <f t="shared" si="57"/>
        <v>0</v>
      </c>
      <c r="I301" s="1"/>
    </row>
    <row r="302" ht="30">
      <c r="A302" s="10" t="s">
        <v>31</v>
      </c>
      <c r="B302" s="16">
        <v>958</v>
      </c>
      <c r="C302" s="16">
        <v>11</v>
      </c>
      <c r="D302" s="17">
        <v>2</v>
      </c>
      <c r="E302" s="13" t="s">
        <v>223</v>
      </c>
      <c r="F302" s="16">
        <v>200</v>
      </c>
      <c r="G302" s="18">
        <f t="shared" si="56"/>
        <v>55000</v>
      </c>
      <c r="H302" s="18">
        <f t="shared" si="57"/>
        <v>0</v>
      </c>
      <c r="I302" s="1"/>
    </row>
    <row r="303" ht="30">
      <c r="A303" s="10" t="s">
        <v>32</v>
      </c>
      <c r="B303" s="16">
        <v>958</v>
      </c>
      <c r="C303" s="16">
        <v>11</v>
      </c>
      <c r="D303" s="17">
        <v>2</v>
      </c>
      <c r="E303" s="13" t="s">
        <v>223</v>
      </c>
      <c r="F303" s="16">
        <v>240</v>
      </c>
      <c r="G303" s="18">
        <v>55000</v>
      </c>
      <c r="H303" s="18"/>
      <c r="I303" s="1"/>
    </row>
    <row r="304" ht="36" customHeight="1">
      <c r="A304" s="10" t="s">
        <v>224</v>
      </c>
      <c r="B304" s="16">
        <v>958</v>
      </c>
      <c r="C304" s="16">
        <v>11</v>
      </c>
      <c r="D304" s="17">
        <v>2</v>
      </c>
      <c r="E304" s="13" t="s">
        <v>225</v>
      </c>
      <c r="F304" s="8"/>
      <c r="G304" s="18">
        <f t="shared" si="56"/>
        <v>222000</v>
      </c>
      <c r="H304" s="18">
        <f t="shared" si="57"/>
        <v>131026</v>
      </c>
      <c r="I304" s="1"/>
    </row>
    <row r="305" ht="30">
      <c r="A305" s="10" t="s">
        <v>222</v>
      </c>
      <c r="B305" s="11">
        <v>958</v>
      </c>
      <c r="C305" s="11">
        <v>11</v>
      </c>
      <c r="D305" s="12">
        <v>2</v>
      </c>
      <c r="E305" s="13" t="s">
        <v>226</v>
      </c>
      <c r="F305" s="8"/>
      <c r="G305" s="14">
        <f t="shared" si="56"/>
        <v>222000</v>
      </c>
      <c r="H305" s="14">
        <f t="shared" si="57"/>
        <v>131026</v>
      </c>
    </row>
    <row r="306" ht="30">
      <c r="A306" s="10" t="s">
        <v>31</v>
      </c>
      <c r="B306" s="16">
        <v>958</v>
      </c>
      <c r="C306" s="16">
        <v>11</v>
      </c>
      <c r="D306" s="17">
        <v>2</v>
      </c>
      <c r="E306" s="13" t="s">
        <v>226</v>
      </c>
      <c r="F306" s="16">
        <v>200</v>
      </c>
      <c r="G306" s="18">
        <f t="shared" si="56"/>
        <v>222000</v>
      </c>
      <c r="H306" s="18">
        <f t="shared" si="57"/>
        <v>131026</v>
      </c>
      <c r="I306" s="1"/>
    </row>
    <row r="307" ht="45">
      <c r="A307" s="10" t="s">
        <v>32</v>
      </c>
      <c r="B307" s="16">
        <v>958</v>
      </c>
      <c r="C307" s="16">
        <v>11</v>
      </c>
      <c r="D307" s="17">
        <v>2</v>
      </c>
      <c r="E307" s="13" t="s">
        <v>226</v>
      </c>
      <c r="F307" s="16">
        <v>240</v>
      </c>
      <c r="G307" s="18">
        <v>222000</v>
      </c>
      <c r="H307" s="18">
        <v>131026</v>
      </c>
      <c r="I307" s="1"/>
    </row>
    <row r="308" ht="35.25" customHeight="1">
      <c r="A308" s="33" t="s">
        <v>227</v>
      </c>
      <c r="B308" s="7">
        <v>973</v>
      </c>
      <c r="C308" s="8"/>
      <c r="D308" s="8"/>
      <c r="E308" s="8"/>
      <c r="F308" s="8"/>
      <c r="G308" s="9">
        <f t="shared" si="56"/>
        <v>168859752</v>
      </c>
      <c r="H308" s="9">
        <f t="shared" si="57"/>
        <v>40057569.390000001</v>
      </c>
      <c r="I308" s="1"/>
    </row>
    <row r="309" ht="15">
      <c r="A309" s="10" t="s">
        <v>185</v>
      </c>
      <c r="B309" s="13"/>
      <c r="C309" s="12">
        <v>7</v>
      </c>
      <c r="D309" s="13"/>
      <c r="E309" s="13"/>
      <c r="F309" s="13"/>
      <c r="G309" s="14">
        <f>SUM(G310,G327,G395,G410)</f>
        <v>168859752</v>
      </c>
      <c r="H309" s="14">
        <f>SUM(H310,H327,H395,H410)</f>
        <v>40057569.390000001</v>
      </c>
    </row>
    <row r="310" ht="15">
      <c r="A310" s="10" t="s">
        <v>228</v>
      </c>
      <c r="B310" s="11">
        <v>973</v>
      </c>
      <c r="C310" s="12">
        <v>7</v>
      </c>
      <c r="D310" s="12">
        <v>1</v>
      </c>
      <c r="E310" s="13"/>
      <c r="F310" s="13"/>
      <c r="G310" s="14">
        <f>SUM(G311)</f>
        <v>8076980</v>
      </c>
      <c r="H310" s="14">
        <f>SUM(H311)</f>
        <v>2449041.0300000003</v>
      </c>
      <c r="I310" s="1"/>
    </row>
    <row r="311" ht="45">
      <c r="A311" s="10" t="s">
        <v>191</v>
      </c>
      <c r="B311" s="16">
        <v>973</v>
      </c>
      <c r="C311" s="17">
        <v>7</v>
      </c>
      <c r="D311" s="17">
        <v>1</v>
      </c>
      <c r="E311" s="13" t="s">
        <v>192</v>
      </c>
      <c r="F311" s="8"/>
      <c r="G311" s="18">
        <f>SUM(G312,G319,G322)</f>
        <v>8076980</v>
      </c>
      <c r="H311" s="18">
        <f>SUM(H312,H319,H322)</f>
        <v>2449041.0300000003</v>
      </c>
      <c r="I311" s="1"/>
    </row>
    <row r="312" ht="45">
      <c r="A312" s="10" t="s">
        <v>229</v>
      </c>
      <c r="B312" s="16">
        <v>973</v>
      </c>
      <c r="C312" s="17">
        <v>7</v>
      </c>
      <c r="D312" s="17">
        <v>1</v>
      </c>
      <c r="E312" s="25" t="s">
        <v>230</v>
      </c>
      <c r="F312" s="8"/>
      <c r="G312" s="18">
        <f>SUM(G313,G315,G317)</f>
        <v>3801000</v>
      </c>
      <c r="H312" s="18">
        <f>SUM(H313,H315,H317)</f>
        <v>1307424.8700000001</v>
      </c>
      <c r="I312" s="1"/>
    </row>
    <row r="313" ht="63" customHeight="1">
      <c r="A313" s="10" t="s">
        <v>16</v>
      </c>
      <c r="B313" s="16">
        <v>973</v>
      </c>
      <c r="C313" s="17">
        <v>7</v>
      </c>
      <c r="D313" s="17">
        <v>1</v>
      </c>
      <c r="E313" s="25" t="s">
        <v>230</v>
      </c>
      <c r="F313" s="16">
        <v>100</v>
      </c>
      <c r="G313" s="18">
        <f>SUM(G314)</f>
        <v>2000000</v>
      </c>
      <c r="H313" s="18">
        <f>SUM(H314)</f>
        <v>785088.91000000003</v>
      </c>
    </row>
    <row r="314" ht="30">
      <c r="A314" s="10" t="s">
        <v>156</v>
      </c>
      <c r="B314" s="11">
        <v>973</v>
      </c>
      <c r="C314" s="12">
        <v>7</v>
      </c>
      <c r="D314" s="12">
        <v>1</v>
      </c>
      <c r="E314" s="25" t="s">
        <v>230</v>
      </c>
      <c r="F314" s="11">
        <v>110</v>
      </c>
      <c r="G314" s="14">
        <v>2000000</v>
      </c>
      <c r="H314" s="14">
        <v>785088.91000000003</v>
      </c>
      <c r="I314" s="1"/>
    </row>
    <row r="315" ht="30">
      <c r="A315" s="10" t="s">
        <v>31</v>
      </c>
      <c r="B315" s="16">
        <v>973</v>
      </c>
      <c r="C315" s="17">
        <v>7</v>
      </c>
      <c r="D315" s="17">
        <v>1</v>
      </c>
      <c r="E315" s="25" t="s">
        <v>230</v>
      </c>
      <c r="F315" s="16">
        <v>200</v>
      </c>
      <c r="G315" s="18">
        <f>SUM(G316)</f>
        <v>1788000</v>
      </c>
      <c r="H315" s="18">
        <f>SUM(H316)</f>
        <v>519204.96000000002</v>
      </c>
    </row>
    <row r="316" ht="45">
      <c r="A316" s="10" t="s">
        <v>32</v>
      </c>
      <c r="B316" s="11">
        <v>973</v>
      </c>
      <c r="C316" s="12">
        <v>7</v>
      </c>
      <c r="D316" s="12">
        <v>1</v>
      </c>
      <c r="E316" s="25" t="s">
        <v>230</v>
      </c>
      <c r="F316" s="11">
        <v>240</v>
      </c>
      <c r="G316" s="14">
        <v>1788000</v>
      </c>
      <c r="H316" s="14">
        <v>519204.96000000002</v>
      </c>
      <c r="I316" s="1"/>
    </row>
    <row r="317" ht="15">
      <c r="A317" s="10" t="s">
        <v>27</v>
      </c>
      <c r="B317" s="11"/>
      <c r="C317" s="12"/>
      <c r="D317" s="12"/>
      <c r="E317" s="25"/>
      <c r="F317" s="11">
        <v>800</v>
      </c>
      <c r="G317" s="18">
        <f>SUM(G318)</f>
        <v>13000</v>
      </c>
      <c r="H317" s="18">
        <f>SUM(H318)</f>
        <v>3131</v>
      </c>
    </row>
    <row r="318" ht="15">
      <c r="A318" s="10" t="s">
        <v>28</v>
      </c>
      <c r="B318" s="11"/>
      <c r="C318" s="12"/>
      <c r="D318" s="12"/>
      <c r="E318" s="25"/>
      <c r="F318" s="11">
        <v>850</v>
      </c>
      <c r="G318" s="14">
        <v>13000</v>
      </c>
      <c r="H318" s="14">
        <v>3131</v>
      </c>
      <c r="I318" s="1"/>
    </row>
    <row r="319" ht="45">
      <c r="A319" s="10" t="s">
        <v>231</v>
      </c>
      <c r="B319" s="16">
        <v>973</v>
      </c>
      <c r="C319" s="17">
        <v>7</v>
      </c>
      <c r="D319" s="17">
        <v>1</v>
      </c>
      <c r="E319" s="13" t="s">
        <v>232</v>
      </c>
      <c r="F319" s="8"/>
      <c r="G319" s="18">
        <f t="shared" ref="G319:G320" si="58">SUM(G320)</f>
        <v>730000</v>
      </c>
      <c r="H319" s="18">
        <f t="shared" ref="H319:H320" si="59">SUM(H320)</f>
        <v>75269.580000000002</v>
      </c>
      <c r="I319" s="1"/>
    </row>
    <row r="320" ht="30">
      <c r="A320" s="10" t="s">
        <v>31</v>
      </c>
      <c r="B320" s="11">
        <v>973</v>
      </c>
      <c r="C320" s="12">
        <v>7</v>
      </c>
      <c r="D320" s="12">
        <v>1</v>
      </c>
      <c r="E320" s="13" t="s">
        <v>232</v>
      </c>
      <c r="F320" s="11">
        <v>200</v>
      </c>
      <c r="G320" s="14">
        <f t="shared" si="58"/>
        <v>730000</v>
      </c>
      <c r="H320" s="14">
        <f t="shared" si="59"/>
        <v>75269.580000000002</v>
      </c>
      <c r="I320" s="1"/>
    </row>
    <row r="321" ht="45">
      <c r="A321" s="10" t="s">
        <v>32</v>
      </c>
      <c r="B321" s="16">
        <v>973</v>
      </c>
      <c r="C321" s="17">
        <v>7</v>
      </c>
      <c r="D321" s="17">
        <v>1</v>
      </c>
      <c r="E321" s="13" t="s">
        <v>232</v>
      </c>
      <c r="F321" s="16">
        <v>240</v>
      </c>
      <c r="G321" s="18">
        <v>730000</v>
      </c>
      <c r="H321" s="18">
        <v>75269.580000000002</v>
      </c>
      <c r="I321" s="1"/>
    </row>
    <row r="322" ht="45">
      <c r="A322" s="10" t="s">
        <v>229</v>
      </c>
      <c r="B322" s="16">
        <v>973</v>
      </c>
      <c r="C322" s="17">
        <v>7</v>
      </c>
      <c r="D322" s="17">
        <v>1</v>
      </c>
      <c r="E322" s="13" t="s">
        <v>233</v>
      </c>
      <c r="F322" s="8"/>
      <c r="G322" s="18">
        <f>SUM(G323,G325)</f>
        <v>3545980</v>
      </c>
      <c r="H322" s="18">
        <f>SUM(H323,H325)</f>
        <v>1066346.5800000001</v>
      </c>
      <c r="I322" s="1"/>
    </row>
    <row r="323" ht="63.75" customHeight="1">
      <c r="A323" s="10" t="s">
        <v>16</v>
      </c>
      <c r="B323" s="16">
        <v>973</v>
      </c>
      <c r="C323" s="17">
        <v>7</v>
      </c>
      <c r="D323" s="17">
        <v>1</v>
      </c>
      <c r="E323" s="19" t="s">
        <v>233</v>
      </c>
      <c r="F323" s="16">
        <v>100</v>
      </c>
      <c r="G323" s="18">
        <f>SUM(G324)</f>
        <v>3515380</v>
      </c>
      <c r="H323" s="18">
        <f>SUM(H324)</f>
        <v>1066346.5800000001</v>
      </c>
    </row>
    <row r="324" ht="30">
      <c r="A324" s="10" t="s">
        <v>156</v>
      </c>
      <c r="B324" s="11">
        <v>973</v>
      </c>
      <c r="C324" s="12">
        <v>7</v>
      </c>
      <c r="D324" s="12">
        <v>1</v>
      </c>
      <c r="E324" s="8" t="s">
        <v>233</v>
      </c>
      <c r="F324" s="11">
        <v>110</v>
      </c>
      <c r="G324" s="14">
        <v>3515380</v>
      </c>
      <c r="H324" s="14">
        <v>1066346.5800000001</v>
      </c>
      <c r="I324" s="1"/>
    </row>
    <row r="325" ht="30">
      <c r="A325" s="10" t="s">
        <v>31</v>
      </c>
      <c r="B325" s="16">
        <v>973</v>
      </c>
      <c r="C325" s="17">
        <v>7</v>
      </c>
      <c r="D325" s="17">
        <v>1</v>
      </c>
      <c r="E325" s="13" t="s">
        <v>233</v>
      </c>
      <c r="F325" s="16">
        <v>200</v>
      </c>
      <c r="G325" s="18">
        <f>SUM(G326)</f>
        <v>30600</v>
      </c>
      <c r="H325" s="18">
        <f>SUM(H326)</f>
        <v>0</v>
      </c>
      <c r="I325" s="1"/>
    </row>
    <row r="326" ht="30">
      <c r="A326" s="10" t="s">
        <v>32</v>
      </c>
      <c r="B326" s="16">
        <v>973</v>
      </c>
      <c r="C326" s="17">
        <v>7</v>
      </c>
      <c r="D326" s="17">
        <v>1</v>
      </c>
      <c r="E326" s="13" t="s">
        <v>233</v>
      </c>
      <c r="F326" s="16">
        <v>240</v>
      </c>
      <c r="G326" s="18">
        <v>30600</v>
      </c>
      <c r="H326" s="18"/>
      <c r="I326" s="1"/>
    </row>
    <row r="327" ht="15">
      <c r="A327" s="10" t="s">
        <v>234</v>
      </c>
      <c r="B327" s="20">
        <v>973</v>
      </c>
      <c r="C327" s="21">
        <v>7</v>
      </c>
      <c r="D327" s="21">
        <v>2</v>
      </c>
      <c r="E327" s="19"/>
      <c r="F327" s="19"/>
      <c r="G327" s="51">
        <f>SUM(G328,G382,G386)</f>
        <v>148748680</v>
      </c>
      <c r="H327" s="51">
        <f>SUM(H328,H382,H386)</f>
        <v>33761555.119999997</v>
      </c>
    </row>
    <row r="328" ht="30">
      <c r="A328" s="10" t="s">
        <v>191</v>
      </c>
      <c r="B328" s="16">
        <v>973</v>
      </c>
      <c r="C328" s="17">
        <v>7</v>
      </c>
      <c r="D328" s="17">
        <v>2</v>
      </c>
      <c r="E328" s="13" t="s">
        <v>192</v>
      </c>
      <c r="F328" s="8"/>
      <c r="G328" s="30">
        <f>SUM(G329,G332,G335,G345,G348,G351,G356,G359,G362,G365,G368,G371,G378,G374)</f>
        <v>147239292</v>
      </c>
      <c r="H328" s="30">
        <f>SUM(H329,H332,H335,H345,H348,H351,H356,H359,H362,H365,H368,H371,H378,H374)</f>
        <v>33761555.119999997</v>
      </c>
      <c r="I328" s="1"/>
    </row>
    <row r="329" ht="30">
      <c r="A329" s="10" t="s">
        <v>235</v>
      </c>
      <c r="B329" s="16">
        <v>973</v>
      </c>
      <c r="C329" s="17">
        <v>7</v>
      </c>
      <c r="D329" s="17">
        <v>2</v>
      </c>
      <c r="E329" s="25" t="s">
        <v>236</v>
      </c>
      <c r="F329" s="8"/>
      <c r="G329" s="18">
        <f t="shared" ref="G329:G333" si="60">SUM(G330)</f>
        <v>665000</v>
      </c>
      <c r="H329" s="18">
        <f t="shared" ref="H329:H333" si="61">SUM(H330)</f>
        <v>223622.22</v>
      </c>
      <c r="I329" s="1"/>
    </row>
    <row r="330" ht="30">
      <c r="A330" s="10" t="s">
        <v>31</v>
      </c>
      <c r="B330" s="16">
        <v>973</v>
      </c>
      <c r="C330" s="17">
        <v>7</v>
      </c>
      <c r="D330" s="17">
        <v>2</v>
      </c>
      <c r="E330" s="25" t="s">
        <v>236</v>
      </c>
      <c r="F330" s="16">
        <v>200</v>
      </c>
      <c r="G330" s="18">
        <f t="shared" si="60"/>
        <v>665000</v>
      </c>
      <c r="H330" s="18">
        <f t="shared" si="61"/>
        <v>223622.22</v>
      </c>
      <c r="I330" s="1"/>
    </row>
    <row r="331" ht="30">
      <c r="A331" s="10" t="s">
        <v>32</v>
      </c>
      <c r="B331" s="16">
        <v>973</v>
      </c>
      <c r="C331" s="17">
        <v>7</v>
      </c>
      <c r="D331" s="17">
        <v>2</v>
      </c>
      <c r="E331" s="25" t="s">
        <v>236</v>
      </c>
      <c r="F331" s="16">
        <v>240</v>
      </c>
      <c r="G331" s="18">
        <v>665000</v>
      </c>
      <c r="H331" s="18">
        <v>223622.22</v>
      </c>
      <c r="I331" s="1"/>
    </row>
    <row r="332" ht="45">
      <c r="A332" s="10" t="s">
        <v>237</v>
      </c>
      <c r="B332" s="16">
        <v>973</v>
      </c>
      <c r="C332" s="17">
        <v>7</v>
      </c>
      <c r="D332" s="17">
        <v>2</v>
      </c>
      <c r="E332" s="13" t="s">
        <v>238</v>
      </c>
      <c r="F332" s="8"/>
      <c r="G332" s="18">
        <f t="shared" si="60"/>
        <v>2030000</v>
      </c>
      <c r="H332" s="18">
        <f t="shared" si="61"/>
        <v>231105.26999999999</v>
      </c>
      <c r="I332" s="1"/>
    </row>
    <row r="333" ht="30">
      <c r="A333" s="10" t="s">
        <v>31</v>
      </c>
      <c r="B333" s="16">
        <v>973</v>
      </c>
      <c r="C333" s="17">
        <v>7</v>
      </c>
      <c r="D333" s="17">
        <v>2</v>
      </c>
      <c r="E333" s="13" t="s">
        <v>238</v>
      </c>
      <c r="F333" s="16">
        <v>200</v>
      </c>
      <c r="G333" s="18">
        <f t="shared" si="60"/>
        <v>2030000</v>
      </c>
      <c r="H333" s="18">
        <f t="shared" si="61"/>
        <v>231105.26999999999</v>
      </c>
      <c r="I333" s="1"/>
    </row>
    <row r="334" ht="30">
      <c r="A334" s="10" t="s">
        <v>32</v>
      </c>
      <c r="B334" s="16">
        <v>973</v>
      </c>
      <c r="C334" s="17">
        <v>7</v>
      </c>
      <c r="D334" s="17">
        <v>2</v>
      </c>
      <c r="E334" s="13" t="s">
        <v>238</v>
      </c>
      <c r="F334" s="16">
        <v>240</v>
      </c>
      <c r="G334" s="18">
        <v>2030000</v>
      </c>
      <c r="H334" s="18">
        <v>231105.26999999999</v>
      </c>
    </row>
    <row r="335" ht="45">
      <c r="A335" s="10" t="s">
        <v>239</v>
      </c>
      <c r="B335" s="16">
        <v>973</v>
      </c>
      <c r="C335" s="17">
        <v>7</v>
      </c>
      <c r="D335" s="17">
        <v>2</v>
      </c>
      <c r="E335" s="31" t="s">
        <v>240</v>
      </c>
      <c r="F335" s="8"/>
      <c r="G335" s="18">
        <f>SUM(G336,G338,G340,G342)</f>
        <v>34178191</v>
      </c>
      <c r="H335" s="18">
        <f>SUM(H336,H338,H340,H342)</f>
        <v>10754853.309999999</v>
      </c>
      <c r="I335" s="1"/>
    </row>
    <row r="336" ht="66.75" customHeight="1">
      <c r="A336" s="10" t="s">
        <v>16</v>
      </c>
      <c r="B336" s="16">
        <v>973</v>
      </c>
      <c r="C336" s="17">
        <v>7</v>
      </c>
      <c r="D336" s="17">
        <v>2</v>
      </c>
      <c r="E336" s="31" t="s">
        <v>240</v>
      </c>
      <c r="F336" s="16">
        <v>100</v>
      </c>
      <c r="G336" s="18">
        <f>SUM(G337)</f>
        <v>8240000</v>
      </c>
      <c r="H336" s="18">
        <f>SUM(H337)</f>
        <v>3137350.2599999998</v>
      </c>
    </row>
    <row r="337" ht="30">
      <c r="A337" s="10" t="s">
        <v>156</v>
      </c>
      <c r="B337" s="11">
        <v>973</v>
      </c>
      <c r="C337" s="12">
        <v>7</v>
      </c>
      <c r="D337" s="12">
        <v>2</v>
      </c>
      <c r="E337" s="31" t="s">
        <v>240</v>
      </c>
      <c r="F337" s="11">
        <v>110</v>
      </c>
      <c r="G337" s="14">
        <v>8240000</v>
      </c>
      <c r="H337" s="14">
        <v>3137350.2599999998</v>
      </c>
      <c r="I337" s="1"/>
    </row>
    <row r="338" ht="30">
      <c r="A338" s="10" t="s">
        <v>31</v>
      </c>
      <c r="B338" s="16">
        <v>973</v>
      </c>
      <c r="C338" s="17">
        <v>7</v>
      </c>
      <c r="D338" s="17">
        <v>2</v>
      </c>
      <c r="E338" s="31" t="s">
        <v>240</v>
      </c>
      <c r="F338" s="16">
        <v>200</v>
      </c>
      <c r="G338" s="18">
        <f>SUM(G339)</f>
        <v>25049991</v>
      </c>
      <c r="H338" s="18">
        <f>SUM(H339)</f>
        <v>7420364.0099999998</v>
      </c>
    </row>
    <row r="339" ht="30">
      <c r="A339" s="10" t="s">
        <v>32</v>
      </c>
      <c r="B339" s="16">
        <v>973</v>
      </c>
      <c r="C339" s="17">
        <v>7</v>
      </c>
      <c r="D339" s="17">
        <v>2</v>
      </c>
      <c r="E339" s="31" t="s">
        <v>240</v>
      </c>
      <c r="F339" s="16">
        <v>240</v>
      </c>
      <c r="G339" s="18">
        <v>25049991</v>
      </c>
      <c r="H339" s="18">
        <v>7420364.0099999998</v>
      </c>
      <c r="I339" s="1"/>
    </row>
    <row r="340" ht="30">
      <c r="A340" s="10" t="s">
        <v>138</v>
      </c>
      <c r="B340" s="11">
        <v>973</v>
      </c>
      <c r="C340" s="12">
        <v>7</v>
      </c>
      <c r="D340" s="12">
        <v>2</v>
      </c>
      <c r="E340" s="31" t="s">
        <v>240</v>
      </c>
      <c r="F340" s="11">
        <v>300</v>
      </c>
      <c r="G340" s="14">
        <f>SUM(G341)</f>
        <v>205000</v>
      </c>
      <c r="H340" s="14">
        <f>SUM(H341)</f>
        <v>87631.039999999994</v>
      </c>
      <c r="I340" s="1"/>
    </row>
    <row r="341" ht="30">
      <c r="A341" s="10" t="s">
        <v>139</v>
      </c>
      <c r="B341" s="11">
        <v>973</v>
      </c>
      <c r="C341" s="12">
        <v>7</v>
      </c>
      <c r="D341" s="12">
        <v>2</v>
      </c>
      <c r="E341" s="31" t="s">
        <v>240</v>
      </c>
      <c r="F341" s="11">
        <v>320</v>
      </c>
      <c r="G341" s="14">
        <v>205000</v>
      </c>
      <c r="H341" s="14">
        <v>87631.039999999994</v>
      </c>
    </row>
    <row r="342" ht="30">
      <c r="A342" s="10" t="s">
        <v>27</v>
      </c>
      <c r="B342" s="11">
        <v>973</v>
      </c>
      <c r="C342" s="12">
        <v>7</v>
      </c>
      <c r="D342" s="12">
        <v>2</v>
      </c>
      <c r="E342" s="31" t="s">
        <v>240</v>
      </c>
      <c r="F342" s="11">
        <v>800</v>
      </c>
      <c r="G342" s="14">
        <f>SUM(G343,G344)</f>
        <v>683200</v>
      </c>
      <c r="H342" s="14">
        <f>SUM(H343,H344)</f>
        <v>109508</v>
      </c>
      <c r="I342" s="1"/>
    </row>
    <row r="343" ht="30">
      <c r="A343" s="10" t="s">
        <v>180</v>
      </c>
      <c r="B343" s="11">
        <v>973</v>
      </c>
      <c r="C343" s="12">
        <v>7</v>
      </c>
      <c r="D343" s="12">
        <v>2</v>
      </c>
      <c r="E343" s="31" t="s">
        <v>240</v>
      </c>
      <c r="F343" s="11">
        <v>830</v>
      </c>
      <c r="G343" s="14">
        <v>30000</v>
      </c>
      <c r="H343" s="14"/>
      <c r="I343" s="1"/>
    </row>
    <row r="344" ht="30">
      <c r="A344" s="10" t="s">
        <v>28</v>
      </c>
      <c r="B344" s="11">
        <v>973</v>
      </c>
      <c r="C344" s="12">
        <v>7</v>
      </c>
      <c r="D344" s="12">
        <v>2</v>
      </c>
      <c r="E344" s="31" t="s">
        <v>240</v>
      </c>
      <c r="F344" s="11">
        <v>850</v>
      </c>
      <c r="G344" s="14">
        <v>653200</v>
      </c>
      <c r="H344" s="14">
        <v>109508</v>
      </c>
    </row>
    <row r="345" ht="45">
      <c r="A345" s="10" t="s">
        <v>241</v>
      </c>
      <c r="B345" s="16">
        <v>973</v>
      </c>
      <c r="C345" s="17">
        <v>7</v>
      </c>
      <c r="D345" s="17">
        <v>2</v>
      </c>
      <c r="E345" s="19" t="s">
        <v>242</v>
      </c>
      <c r="F345" s="8"/>
      <c r="G345" s="18">
        <f t="shared" ref="G345:G349" si="62">SUM(G346)</f>
        <v>2240000</v>
      </c>
      <c r="H345" s="18">
        <f t="shared" ref="H345:H349" si="63">SUM(H346)</f>
        <v>806076.37</v>
      </c>
      <c r="I345" s="1"/>
    </row>
    <row r="346" ht="30">
      <c r="A346" s="10" t="s">
        <v>31</v>
      </c>
      <c r="B346" s="16">
        <v>973</v>
      </c>
      <c r="C346" s="17">
        <v>7</v>
      </c>
      <c r="D346" s="17">
        <v>2</v>
      </c>
      <c r="E346" s="13" t="s">
        <v>242</v>
      </c>
      <c r="F346" s="16">
        <v>200</v>
      </c>
      <c r="G346" s="18">
        <f t="shared" si="62"/>
        <v>2240000</v>
      </c>
      <c r="H346" s="18">
        <f t="shared" si="63"/>
        <v>806076.37</v>
      </c>
    </row>
    <row r="347" ht="30">
      <c r="A347" s="10" t="s">
        <v>32</v>
      </c>
      <c r="B347" s="16">
        <v>973</v>
      </c>
      <c r="C347" s="17">
        <v>7</v>
      </c>
      <c r="D347" s="17">
        <v>2</v>
      </c>
      <c r="E347" s="13" t="s">
        <v>242</v>
      </c>
      <c r="F347" s="16">
        <v>240</v>
      </c>
      <c r="G347" s="18">
        <v>2240000</v>
      </c>
      <c r="H347" s="18">
        <v>806076.37</v>
      </c>
      <c r="I347" s="1"/>
    </row>
    <row r="348" ht="60">
      <c r="A348" s="10" t="s">
        <v>243</v>
      </c>
      <c r="B348" s="16">
        <v>973</v>
      </c>
      <c r="C348" s="17">
        <v>7</v>
      </c>
      <c r="D348" s="17">
        <v>2</v>
      </c>
      <c r="E348" s="19" t="s">
        <v>244</v>
      </c>
      <c r="F348" s="8"/>
      <c r="G348" s="18">
        <f t="shared" si="62"/>
        <v>5702760</v>
      </c>
      <c r="H348" s="18">
        <f t="shared" si="63"/>
        <v>898178.62</v>
      </c>
      <c r="I348" s="1"/>
    </row>
    <row r="349" ht="65.25" customHeight="1">
      <c r="A349" s="10" t="s">
        <v>16</v>
      </c>
      <c r="B349" s="16">
        <v>973</v>
      </c>
      <c r="C349" s="17">
        <v>7</v>
      </c>
      <c r="D349" s="17">
        <v>2</v>
      </c>
      <c r="E349" s="19" t="s">
        <v>244</v>
      </c>
      <c r="F349" s="16">
        <v>100</v>
      </c>
      <c r="G349" s="18">
        <f t="shared" si="62"/>
        <v>5702760</v>
      </c>
      <c r="H349" s="18">
        <f t="shared" si="63"/>
        <v>898178.62</v>
      </c>
      <c r="I349" s="1"/>
    </row>
    <row r="350" ht="30">
      <c r="A350" s="10" t="s">
        <v>156</v>
      </c>
      <c r="B350" s="11">
        <v>973</v>
      </c>
      <c r="C350" s="12">
        <v>7</v>
      </c>
      <c r="D350" s="12">
        <v>2</v>
      </c>
      <c r="E350" s="13" t="s">
        <v>244</v>
      </c>
      <c r="F350" s="11">
        <v>110</v>
      </c>
      <c r="G350" s="18">
        <v>5702760</v>
      </c>
      <c r="H350" s="52">
        <v>898178.62</v>
      </c>
      <c r="I350" s="1"/>
    </row>
    <row r="351" ht="45">
      <c r="A351" s="10" t="s">
        <v>245</v>
      </c>
      <c r="B351" s="16">
        <v>973</v>
      </c>
      <c r="C351" s="17">
        <v>7</v>
      </c>
      <c r="D351" s="17">
        <v>2</v>
      </c>
      <c r="E351" s="19" t="s">
        <v>246</v>
      </c>
      <c r="F351" s="8"/>
      <c r="G351" s="18">
        <f>SUM(G352,G354)</f>
        <v>87150220</v>
      </c>
      <c r="H351" s="18">
        <f>SUM(H352,H354)</f>
        <v>18968894.370000001</v>
      </c>
    </row>
    <row r="352" ht="63.75" customHeight="1">
      <c r="A352" s="10" t="s">
        <v>16</v>
      </c>
      <c r="B352" s="16">
        <v>973</v>
      </c>
      <c r="C352" s="17">
        <v>7</v>
      </c>
      <c r="D352" s="17">
        <v>2</v>
      </c>
      <c r="E352" s="19" t="s">
        <v>246</v>
      </c>
      <c r="F352" s="16">
        <v>100</v>
      </c>
      <c r="G352" s="18">
        <f>SUM(G353)</f>
        <v>86338320</v>
      </c>
      <c r="H352" s="18">
        <f>SUM(H353)</f>
        <v>18968894.370000001</v>
      </c>
      <c r="I352" s="1"/>
    </row>
    <row r="353" ht="30">
      <c r="A353" s="10" t="s">
        <v>156</v>
      </c>
      <c r="B353" s="11">
        <v>973</v>
      </c>
      <c r="C353" s="12">
        <v>7</v>
      </c>
      <c r="D353" s="12">
        <v>2</v>
      </c>
      <c r="E353" s="13" t="s">
        <v>246</v>
      </c>
      <c r="F353" s="11">
        <v>110</v>
      </c>
      <c r="G353" s="14">
        <v>86338320</v>
      </c>
      <c r="H353" s="14">
        <v>18968894.370000001</v>
      </c>
      <c r="I353" s="1"/>
    </row>
    <row r="354" ht="30">
      <c r="A354" s="10" t="s">
        <v>31</v>
      </c>
      <c r="B354" s="16">
        <v>973</v>
      </c>
      <c r="C354" s="17">
        <v>7</v>
      </c>
      <c r="D354" s="17">
        <v>2</v>
      </c>
      <c r="E354" s="13" t="s">
        <v>246</v>
      </c>
      <c r="F354" s="16">
        <v>200</v>
      </c>
      <c r="G354" s="18">
        <f>SUM(G355)</f>
        <v>811900</v>
      </c>
      <c r="H354" s="18">
        <f>SUM(H355)</f>
        <v>0</v>
      </c>
    </row>
    <row r="355" ht="30">
      <c r="A355" s="10" t="s">
        <v>32</v>
      </c>
      <c r="B355" s="16">
        <v>973</v>
      </c>
      <c r="C355" s="17">
        <v>7</v>
      </c>
      <c r="D355" s="17">
        <v>2</v>
      </c>
      <c r="E355" s="13" t="s">
        <v>246</v>
      </c>
      <c r="F355" s="16">
        <v>240</v>
      </c>
      <c r="G355" s="18">
        <v>811900</v>
      </c>
      <c r="H355" s="18"/>
      <c r="I355" s="1"/>
    </row>
    <row r="356" ht="60">
      <c r="A356" s="10" t="s">
        <v>247</v>
      </c>
      <c r="B356" s="16">
        <v>973</v>
      </c>
      <c r="C356" s="17">
        <v>7</v>
      </c>
      <c r="D356" s="17">
        <v>2</v>
      </c>
      <c r="E356" s="19" t="s">
        <v>248</v>
      </c>
      <c r="F356" s="8"/>
      <c r="G356" s="18">
        <f t="shared" ref="G356:G384" si="64">SUM(G357)</f>
        <v>5484490</v>
      </c>
      <c r="H356" s="18">
        <f t="shared" ref="H356:H384" si="65">SUM(H357)</f>
        <v>1535656.96</v>
      </c>
      <c r="I356" s="1"/>
    </row>
    <row r="357" ht="30">
      <c r="A357" s="10" t="s">
        <v>31</v>
      </c>
      <c r="B357" s="11">
        <v>973</v>
      </c>
      <c r="C357" s="12">
        <v>7</v>
      </c>
      <c r="D357" s="12">
        <v>2</v>
      </c>
      <c r="E357" s="13" t="s">
        <v>248</v>
      </c>
      <c r="F357" s="11">
        <v>200</v>
      </c>
      <c r="G357" s="14">
        <f t="shared" si="64"/>
        <v>5484490</v>
      </c>
      <c r="H357" s="14">
        <f t="shared" si="65"/>
        <v>1535656.96</v>
      </c>
    </row>
    <row r="358" ht="30">
      <c r="A358" s="10" t="s">
        <v>32</v>
      </c>
      <c r="B358" s="16">
        <v>973</v>
      </c>
      <c r="C358" s="17">
        <v>7</v>
      </c>
      <c r="D358" s="17">
        <v>2</v>
      </c>
      <c r="E358" s="13" t="s">
        <v>248</v>
      </c>
      <c r="F358" s="16">
        <v>240</v>
      </c>
      <c r="G358" s="18">
        <v>5484490</v>
      </c>
      <c r="H358" s="52">
        <v>1535656.96</v>
      </c>
    </row>
    <row r="359" ht="59.25">
      <c r="A359" s="2" t="s">
        <v>249</v>
      </c>
      <c r="B359" s="16">
        <v>973</v>
      </c>
      <c r="C359" s="17">
        <v>7</v>
      </c>
      <c r="D359" s="17">
        <v>2</v>
      </c>
      <c r="E359" s="31" t="s">
        <v>250</v>
      </c>
      <c r="F359" s="8"/>
      <c r="G359" s="18">
        <f t="shared" si="64"/>
        <v>2537834</v>
      </c>
      <c r="H359" s="18">
        <f t="shared" si="65"/>
        <v>0</v>
      </c>
    </row>
    <row r="360" ht="30">
      <c r="A360" s="28" t="s">
        <v>31</v>
      </c>
      <c r="B360" s="16">
        <v>973</v>
      </c>
      <c r="C360" s="17">
        <v>7</v>
      </c>
      <c r="D360" s="17">
        <v>2</v>
      </c>
      <c r="E360" s="31" t="s">
        <v>250</v>
      </c>
      <c r="F360" s="16">
        <v>200</v>
      </c>
      <c r="G360" s="18">
        <f t="shared" si="64"/>
        <v>2537834</v>
      </c>
      <c r="H360" s="18">
        <f t="shared" si="65"/>
        <v>0</v>
      </c>
      <c r="I360" s="1"/>
    </row>
    <row r="361" ht="30">
      <c r="A361" s="28" t="s">
        <v>32</v>
      </c>
      <c r="B361" s="16">
        <v>973</v>
      </c>
      <c r="C361" s="17">
        <v>7</v>
      </c>
      <c r="D361" s="17">
        <v>2</v>
      </c>
      <c r="E361" s="31" t="s">
        <v>250</v>
      </c>
      <c r="F361" s="16">
        <v>240</v>
      </c>
      <c r="G361" s="18">
        <v>2537834</v>
      </c>
      <c r="H361" s="18"/>
    </row>
    <row r="362" ht="45">
      <c r="A362" s="2" t="s">
        <v>251</v>
      </c>
      <c r="B362" s="16">
        <v>973</v>
      </c>
      <c r="C362" s="17">
        <v>7</v>
      </c>
      <c r="D362" s="17">
        <v>2</v>
      </c>
      <c r="E362" s="31" t="s">
        <v>252</v>
      </c>
      <c r="F362" s="16"/>
      <c r="G362" s="18">
        <f t="shared" si="64"/>
        <v>1021946</v>
      </c>
      <c r="H362" s="18">
        <f t="shared" si="65"/>
        <v>0</v>
      </c>
      <c r="I362" s="1"/>
    </row>
    <row r="363" ht="30">
      <c r="A363" s="28" t="s">
        <v>31</v>
      </c>
      <c r="B363" s="16">
        <v>973</v>
      </c>
      <c r="C363" s="17">
        <v>7</v>
      </c>
      <c r="D363" s="17">
        <v>2</v>
      </c>
      <c r="E363" s="31" t="s">
        <v>252</v>
      </c>
      <c r="F363" s="16">
        <v>200</v>
      </c>
      <c r="G363" s="18">
        <f t="shared" si="64"/>
        <v>1021946</v>
      </c>
      <c r="H363" s="18">
        <f t="shared" si="65"/>
        <v>0</v>
      </c>
    </row>
    <row r="364" ht="30">
      <c r="A364" s="28" t="s">
        <v>32</v>
      </c>
      <c r="B364" s="16">
        <v>973</v>
      </c>
      <c r="C364" s="17">
        <v>7</v>
      </c>
      <c r="D364" s="17">
        <v>2</v>
      </c>
      <c r="E364" s="31" t="s">
        <v>252</v>
      </c>
      <c r="F364" s="16">
        <v>240</v>
      </c>
      <c r="G364" s="18">
        <v>1021946</v>
      </c>
      <c r="H364" s="18"/>
    </row>
    <row r="365" ht="59.25">
      <c r="A365" s="2" t="s">
        <v>253</v>
      </c>
      <c r="B365" s="16">
        <v>973</v>
      </c>
      <c r="C365" s="17">
        <v>7</v>
      </c>
      <c r="D365" s="17">
        <v>2</v>
      </c>
      <c r="E365" s="31" t="s">
        <v>254</v>
      </c>
      <c r="F365" s="16"/>
      <c r="G365" s="18">
        <f t="shared" si="64"/>
        <v>1572834</v>
      </c>
      <c r="H365" s="18">
        <f t="shared" si="65"/>
        <v>0</v>
      </c>
      <c r="I365" s="1"/>
    </row>
    <row r="366" ht="45">
      <c r="A366" s="28" t="s">
        <v>81</v>
      </c>
      <c r="B366" s="16">
        <v>973</v>
      </c>
      <c r="C366" s="17">
        <v>7</v>
      </c>
      <c r="D366" s="17">
        <v>2</v>
      </c>
      <c r="E366" s="31" t="s">
        <v>254</v>
      </c>
      <c r="F366" s="16">
        <v>200</v>
      </c>
      <c r="G366" s="18">
        <f t="shared" si="64"/>
        <v>1572834</v>
      </c>
      <c r="H366" s="18">
        <f t="shared" si="65"/>
        <v>0</v>
      </c>
      <c r="I366" s="1"/>
    </row>
    <row r="367" ht="30">
      <c r="A367" s="28" t="s">
        <v>32</v>
      </c>
      <c r="B367" s="16">
        <v>973</v>
      </c>
      <c r="C367" s="17">
        <v>7</v>
      </c>
      <c r="D367" s="17">
        <v>2</v>
      </c>
      <c r="E367" s="31" t="s">
        <v>254</v>
      </c>
      <c r="F367" s="16">
        <v>240</v>
      </c>
      <c r="G367" s="18">
        <v>1572834</v>
      </c>
      <c r="H367" s="18"/>
    </row>
    <row r="368" ht="59.25">
      <c r="A368" s="2" t="s">
        <v>255</v>
      </c>
      <c r="B368" s="16">
        <v>973</v>
      </c>
      <c r="C368" s="17">
        <v>7</v>
      </c>
      <c r="D368" s="17">
        <v>2</v>
      </c>
      <c r="E368" s="31" t="s">
        <v>256</v>
      </c>
      <c r="F368" s="16"/>
      <c r="G368" s="18">
        <f t="shared" si="64"/>
        <v>779208</v>
      </c>
      <c r="H368" s="18">
        <f t="shared" si="65"/>
        <v>0</v>
      </c>
      <c r="I368" s="1"/>
    </row>
    <row r="369" ht="45">
      <c r="A369" s="28" t="s">
        <v>81</v>
      </c>
      <c r="B369" s="16">
        <v>973</v>
      </c>
      <c r="C369" s="17">
        <v>7</v>
      </c>
      <c r="D369" s="17">
        <v>2</v>
      </c>
      <c r="E369" s="31" t="s">
        <v>256</v>
      </c>
      <c r="F369" s="16">
        <v>200</v>
      </c>
      <c r="G369" s="18">
        <f t="shared" si="64"/>
        <v>779208</v>
      </c>
      <c r="H369" s="18">
        <f t="shared" si="65"/>
        <v>0</v>
      </c>
      <c r="I369" s="1"/>
    </row>
    <row r="370" ht="30">
      <c r="A370" s="28" t="s">
        <v>32</v>
      </c>
      <c r="B370" s="16">
        <v>973</v>
      </c>
      <c r="C370" s="17">
        <v>7</v>
      </c>
      <c r="D370" s="17">
        <v>2</v>
      </c>
      <c r="E370" s="31" t="s">
        <v>256</v>
      </c>
      <c r="F370" s="16">
        <v>240</v>
      </c>
      <c r="G370" s="18">
        <v>779208</v>
      </c>
      <c r="H370" s="18"/>
    </row>
    <row r="371" ht="75">
      <c r="A371" s="10" t="s">
        <v>257</v>
      </c>
      <c r="B371" s="16">
        <v>973</v>
      </c>
      <c r="C371" s="17">
        <v>7</v>
      </c>
      <c r="D371" s="17">
        <v>2</v>
      </c>
      <c r="E371" s="19" t="s">
        <v>258</v>
      </c>
      <c r="F371" s="8"/>
      <c r="G371" s="18">
        <f t="shared" si="64"/>
        <v>910060</v>
      </c>
      <c r="H371" s="18">
        <f t="shared" si="65"/>
        <v>145980</v>
      </c>
      <c r="I371" s="1"/>
    </row>
    <row r="372" ht="30">
      <c r="A372" s="10" t="s">
        <v>31</v>
      </c>
      <c r="B372" s="16">
        <v>973</v>
      </c>
      <c r="C372" s="17">
        <v>7</v>
      </c>
      <c r="D372" s="17">
        <v>2</v>
      </c>
      <c r="E372" s="13" t="s">
        <v>258</v>
      </c>
      <c r="F372" s="16">
        <v>200</v>
      </c>
      <c r="G372" s="18">
        <f t="shared" si="64"/>
        <v>910060</v>
      </c>
      <c r="H372" s="18">
        <f t="shared" si="65"/>
        <v>145980</v>
      </c>
      <c r="I372" s="1"/>
    </row>
    <row r="373" ht="30">
      <c r="A373" s="10" t="s">
        <v>32</v>
      </c>
      <c r="B373" s="11">
        <v>973</v>
      </c>
      <c r="C373" s="12">
        <v>7</v>
      </c>
      <c r="D373" s="12">
        <v>2</v>
      </c>
      <c r="E373" s="13" t="s">
        <v>258</v>
      </c>
      <c r="F373" s="11">
        <v>240</v>
      </c>
      <c r="G373" s="14">
        <v>910060</v>
      </c>
      <c r="H373" s="14">
        <v>145980</v>
      </c>
    </row>
    <row r="374" ht="30">
      <c r="A374" s="53" t="s">
        <v>259</v>
      </c>
      <c r="B374" s="11">
        <v>973</v>
      </c>
      <c r="C374" s="12">
        <v>7</v>
      </c>
      <c r="D374" s="12">
        <v>2</v>
      </c>
      <c r="E374" s="31" t="s">
        <v>260</v>
      </c>
      <c r="F374" s="11"/>
      <c r="G374" s="18">
        <f t="shared" si="64"/>
        <v>1705940</v>
      </c>
      <c r="H374" s="18">
        <f t="shared" si="65"/>
        <v>0</v>
      </c>
      <c r="I374" s="1"/>
    </row>
    <row r="375" ht="75">
      <c r="A375" s="2" t="s">
        <v>261</v>
      </c>
      <c r="B375" s="16">
        <v>973</v>
      </c>
      <c r="C375" s="17">
        <v>7</v>
      </c>
      <c r="D375" s="17">
        <v>2</v>
      </c>
      <c r="E375" s="31" t="s">
        <v>262</v>
      </c>
      <c r="F375" s="11"/>
      <c r="G375" s="18">
        <f t="shared" si="64"/>
        <v>1705940</v>
      </c>
      <c r="H375" s="18">
        <f t="shared" si="65"/>
        <v>0</v>
      </c>
    </row>
    <row r="376" ht="45">
      <c r="A376" s="28" t="s">
        <v>81</v>
      </c>
      <c r="B376" s="16">
        <v>973</v>
      </c>
      <c r="C376" s="17">
        <v>7</v>
      </c>
      <c r="D376" s="17">
        <v>2</v>
      </c>
      <c r="E376" s="31" t="s">
        <v>262</v>
      </c>
      <c r="F376" s="16">
        <v>200</v>
      </c>
      <c r="G376" s="18">
        <f t="shared" si="64"/>
        <v>1705940</v>
      </c>
      <c r="H376" s="18">
        <f t="shared" si="65"/>
        <v>0</v>
      </c>
      <c r="I376" s="1"/>
    </row>
    <row r="377" ht="30">
      <c r="A377" s="54" t="s">
        <v>32</v>
      </c>
      <c r="B377" s="16">
        <v>973</v>
      </c>
      <c r="C377" s="17">
        <v>7</v>
      </c>
      <c r="D377" s="17">
        <v>2</v>
      </c>
      <c r="E377" s="31" t="s">
        <v>262</v>
      </c>
      <c r="F377" s="16">
        <v>240</v>
      </c>
      <c r="G377" s="52">
        <v>1705940</v>
      </c>
      <c r="H377" s="52"/>
      <c r="I377" s="1"/>
    </row>
    <row r="378" ht="30">
      <c r="A378" s="38" t="s">
        <v>263</v>
      </c>
      <c r="B378" s="16">
        <v>973</v>
      </c>
      <c r="C378" s="17">
        <v>7</v>
      </c>
      <c r="D378" s="17">
        <v>2</v>
      </c>
      <c r="E378" s="31" t="s">
        <v>264</v>
      </c>
      <c r="F378" s="11"/>
      <c r="G378" s="18">
        <f t="shared" si="64"/>
        <v>1260809</v>
      </c>
      <c r="H378" s="18">
        <f t="shared" si="65"/>
        <v>197188</v>
      </c>
    </row>
    <row r="379" ht="75">
      <c r="A379" s="50" t="s">
        <v>265</v>
      </c>
      <c r="B379" s="16">
        <v>973</v>
      </c>
      <c r="C379" s="17">
        <v>7</v>
      </c>
      <c r="D379" s="17">
        <v>2</v>
      </c>
      <c r="E379" s="31" t="s">
        <v>266</v>
      </c>
      <c r="F379" s="11"/>
      <c r="G379" s="18">
        <f t="shared" si="64"/>
        <v>1260809</v>
      </c>
      <c r="H379" s="18">
        <f t="shared" si="65"/>
        <v>197188</v>
      </c>
      <c r="I379" s="1"/>
    </row>
    <row r="380" ht="75">
      <c r="A380" s="28" t="s">
        <v>267</v>
      </c>
      <c r="B380" s="16">
        <v>973</v>
      </c>
      <c r="C380" s="17">
        <v>7</v>
      </c>
      <c r="D380" s="17">
        <v>2</v>
      </c>
      <c r="E380" s="31" t="s">
        <v>266</v>
      </c>
      <c r="F380" s="11">
        <v>100</v>
      </c>
      <c r="G380" s="18">
        <f t="shared" si="64"/>
        <v>1260809</v>
      </c>
      <c r="H380" s="18">
        <f t="shared" si="65"/>
        <v>197188</v>
      </c>
      <c r="I380" s="1"/>
    </row>
    <row r="381" ht="30">
      <c r="A381" s="26" t="s">
        <v>268</v>
      </c>
      <c r="B381" s="16">
        <v>973</v>
      </c>
      <c r="C381" s="17">
        <v>7</v>
      </c>
      <c r="D381" s="17">
        <v>2</v>
      </c>
      <c r="E381" s="31" t="s">
        <v>266</v>
      </c>
      <c r="F381" s="11">
        <v>110</v>
      </c>
      <c r="G381" s="52">
        <v>1260809</v>
      </c>
      <c r="H381" s="52">
        <v>197188</v>
      </c>
    </row>
    <row r="382" ht="45">
      <c r="A382" s="10" t="s">
        <v>269</v>
      </c>
      <c r="B382" s="16">
        <v>973</v>
      </c>
      <c r="C382" s="17">
        <v>7</v>
      </c>
      <c r="D382" s="17">
        <v>2</v>
      </c>
      <c r="E382" s="13" t="s">
        <v>270</v>
      </c>
      <c r="F382" s="8"/>
      <c r="G382" s="18">
        <f t="shared" si="64"/>
        <v>420000</v>
      </c>
      <c r="H382" s="18">
        <f t="shared" si="65"/>
        <v>0</v>
      </c>
      <c r="I382" s="1"/>
    </row>
    <row r="383" ht="45">
      <c r="A383" s="10" t="s">
        <v>271</v>
      </c>
      <c r="B383" s="16">
        <v>973</v>
      </c>
      <c r="C383" s="17">
        <v>7</v>
      </c>
      <c r="D383" s="17">
        <v>2</v>
      </c>
      <c r="E383" s="25" t="s">
        <v>272</v>
      </c>
      <c r="F383" s="8"/>
      <c r="G383" s="18">
        <f t="shared" si="64"/>
        <v>420000</v>
      </c>
      <c r="H383" s="18">
        <f t="shared" si="65"/>
        <v>0</v>
      </c>
      <c r="I383" s="1"/>
    </row>
    <row r="384" ht="30">
      <c r="A384" s="10" t="s">
        <v>31</v>
      </c>
      <c r="B384" s="16">
        <v>973</v>
      </c>
      <c r="C384" s="17">
        <v>7</v>
      </c>
      <c r="D384" s="17">
        <v>2</v>
      </c>
      <c r="E384" s="25" t="s">
        <v>272</v>
      </c>
      <c r="F384" s="16">
        <v>200</v>
      </c>
      <c r="G384" s="18">
        <f t="shared" si="64"/>
        <v>420000</v>
      </c>
      <c r="H384" s="18">
        <f t="shared" si="65"/>
        <v>0</v>
      </c>
    </row>
    <row r="385" ht="30">
      <c r="A385" s="10" t="s">
        <v>32</v>
      </c>
      <c r="B385" s="16">
        <v>973</v>
      </c>
      <c r="C385" s="17">
        <v>7</v>
      </c>
      <c r="D385" s="17">
        <v>2</v>
      </c>
      <c r="E385" s="25" t="s">
        <v>272</v>
      </c>
      <c r="F385" s="16">
        <v>240</v>
      </c>
      <c r="G385" s="18">
        <v>420000</v>
      </c>
      <c r="H385" s="18"/>
      <c r="I385" s="1"/>
    </row>
    <row r="386" ht="30">
      <c r="A386" s="10" t="s">
        <v>217</v>
      </c>
      <c r="B386" s="16">
        <v>973</v>
      </c>
      <c r="C386" s="17">
        <v>7</v>
      </c>
      <c r="D386" s="17">
        <v>2</v>
      </c>
      <c r="E386" s="13" t="s">
        <v>175</v>
      </c>
      <c r="F386" s="8"/>
      <c r="G386" s="18">
        <f>SUM(G387,G392)</f>
        <v>1089388</v>
      </c>
      <c r="H386" s="18">
        <f>SUM(H387,H392)</f>
        <v>0</v>
      </c>
      <c r="I386" s="1"/>
    </row>
    <row r="387" ht="45">
      <c r="A387" s="10" t="s">
        <v>273</v>
      </c>
      <c r="B387" s="16">
        <v>973</v>
      </c>
      <c r="C387" s="17">
        <v>7</v>
      </c>
      <c r="D387" s="17">
        <v>2</v>
      </c>
      <c r="E387" s="31" t="s">
        <v>274</v>
      </c>
      <c r="F387" s="8"/>
      <c r="G387" s="18">
        <f>SUM(G388,G390)</f>
        <v>520000</v>
      </c>
      <c r="H387" s="18">
        <f>SUM(H388,H390)</f>
        <v>0</v>
      </c>
    </row>
    <row r="388" ht="64.5" customHeight="1">
      <c r="A388" s="10" t="s">
        <v>16</v>
      </c>
      <c r="B388" s="16">
        <v>973</v>
      </c>
      <c r="C388" s="17">
        <v>7</v>
      </c>
      <c r="D388" s="17">
        <v>2</v>
      </c>
      <c r="E388" s="31" t="s">
        <v>274</v>
      </c>
      <c r="F388" s="16">
        <v>100</v>
      </c>
      <c r="G388" s="18">
        <f>SUM(G389)</f>
        <v>195300</v>
      </c>
      <c r="H388" s="18">
        <f>SUM(H389)</f>
        <v>0</v>
      </c>
      <c r="I388" s="1"/>
    </row>
    <row r="389" ht="30">
      <c r="A389" s="10" t="s">
        <v>156</v>
      </c>
      <c r="B389" s="11">
        <v>973</v>
      </c>
      <c r="C389" s="12">
        <v>7</v>
      </c>
      <c r="D389" s="12">
        <v>2</v>
      </c>
      <c r="E389" s="31" t="s">
        <v>274</v>
      </c>
      <c r="F389" s="11">
        <v>110</v>
      </c>
      <c r="G389" s="14">
        <v>195300</v>
      </c>
      <c r="H389" s="14"/>
      <c r="I389" s="1"/>
    </row>
    <row r="390" ht="30">
      <c r="A390" s="10" t="s">
        <v>31</v>
      </c>
      <c r="B390" s="16">
        <v>973</v>
      </c>
      <c r="C390" s="17">
        <v>7</v>
      </c>
      <c r="D390" s="17">
        <v>2</v>
      </c>
      <c r="E390" s="31" t="s">
        <v>274</v>
      </c>
      <c r="F390" s="16">
        <v>200</v>
      </c>
      <c r="G390" s="18">
        <f>SUM(G391)</f>
        <v>324700</v>
      </c>
      <c r="H390" s="18">
        <f>SUM(H391)</f>
        <v>0</v>
      </c>
    </row>
    <row r="391" ht="30">
      <c r="A391" s="10" t="s">
        <v>32</v>
      </c>
      <c r="B391" s="16">
        <v>973</v>
      </c>
      <c r="C391" s="17">
        <v>7</v>
      </c>
      <c r="D391" s="17">
        <v>2</v>
      </c>
      <c r="E391" s="31" t="s">
        <v>274</v>
      </c>
      <c r="F391" s="16">
        <v>240</v>
      </c>
      <c r="G391" s="18">
        <v>324700</v>
      </c>
      <c r="H391" s="18"/>
      <c r="I391" s="1"/>
    </row>
    <row r="392" ht="30">
      <c r="A392" s="10" t="s">
        <v>275</v>
      </c>
      <c r="B392" s="11">
        <v>973</v>
      </c>
      <c r="C392" s="12">
        <v>7</v>
      </c>
      <c r="D392" s="12">
        <v>2</v>
      </c>
      <c r="E392" s="8" t="s">
        <v>276</v>
      </c>
      <c r="F392" s="8"/>
      <c r="G392" s="14">
        <f t="shared" ref="G392:G395" si="66">SUM(G393)</f>
        <v>569388</v>
      </c>
      <c r="H392" s="14">
        <f t="shared" ref="H392:H395" si="67">SUM(H393)</f>
        <v>0</v>
      </c>
      <c r="I392" s="1"/>
    </row>
    <row r="393" ht="30">
      <c r="A393" s="10" t="s">
        <v>31</v>
      </c>
      <c r="B393" s="16">
        <v>973</v>
      </c>
      <c r="C393" s="17">
        <v>7</v>
      </c>
      <c r="D393" s="17">
        <v>2</v>
      </c>
      <c r="E393" s="13" t="s">
        <v>276</v>
      </c>
      <c r="F393" s="16">
        <v>200</v>
      </c>
      <c r="G393" s="18">
        <f t="shared" si="66"/>
        <v>569388</v>
      </c>
      <c r="H393" s="18">
        <f t="shared" si="67"/>
        <v>0</v>
      </c>
    </row>
    <row r="394" ht="30">
      <c r="A394" s="10" t="s">
        <v>32</v>
      </c>
      <c r="B394" s="11">
        <v>973</v>
      </c>
      <c r="C394" s="12">
        <v>7</v>
      </c>
      <c r="D394" s="12">
        <v>2</v>
      </c>
      <c r="E394" s="13" t="s">
        <v>276</v>
      </c>
      <c r="F394" s="11">
        <v>240</v>
      </c>
      <c r="G394" s="14">
        <v>569388</v>
      </c>
      <c r="H394" s="14"/>
      <c r="I394" s="1"/>
    </row>
    <row r="395" ht="15">
      <c r="A395" s="10" t="s">
        <v>277</v>
      </c>
      <c r="B395" s="11">
        <v>973</v>
      </c>
      <c r="C395" s="12">
        <v>7</v>
      </c>
      <c r="D395" s="12">
        <v>3</v>
      </c>
      <c r="E395" s="13"/>
      <c r="F395" s="13"/>
      <c r="G395" s="14">
        <f t="shared" si="66"/>
        <v>6918392</v>
      </c>
      <c r="H395" s="14">
        <f t="shared" si="67"/>
        <v>2208255.1699999999</v>
      </c>
      <c r="I395" s="1"/>
    </row>
    <row r="396" ht="30">
      <c r="A396" s="10" t="s">
        <v>191</v>
      </c>
      <c r="B396" s="11">
        <v>973</v>
      </c>
      <c r="C396" s="12">
        <v>7</v>
      </c>
      <c r="D396" s="12">
        <v>3</v>
      </c>
      <c r="E396" s="13" t="s">
        <v>192</v>
      </c>
      <c r="F396" s="8"/>
      <c r="G396" s="14">
        <f>SUM(G397,G404,G407)</f>
        <v>6918392</v>
      </c>
      <c r="H396" s="14">
        <f>SUM(H397,H404,H407)</f>
        <v>2208255.1699999999</v>
      </c>
    </row>
    <row r="397" ht="45">
      <c r="A397" s="10" t="s">
        <v>278</v>
      </c>
      <c r="B397" s="16">
        <v>973</v>
      </c>
      <c r="C397" s="17">
        <v>7</v>
      </c>
      <c r="D397" s="17">
        <v>3</v>
      </c>
      <c r="E397" s="19" t="s">
        <v>279</v>
      </c>
      <c r="F397" s="8"/>
      <c r="G397" s="18">
        <f>SUM(G398,G402)</f>
        <v>5306253</v>
      </c>
      <c r="H397" s="18">
        <f>SUM(H398,H402)</f>
        <v>2111793.1699999999</v>
      </c>
      <c r="I397" s="1"/>
    </row>
    <row r="398" ht="30">
      <c r="A398" s="10" t="s">
        <v>57</v>
      </c>
      <c r="B398" s="16">
        <v>973</v>
      </c>
      <c r="C398" s="17">
        <v>7</v>
      </c>
      <c r="D398" s="17">
        <v>3</v>
      </c>
      <c r="E398" s="13" t="s">
        <v>279</v>
      </c>
      <c r="F398" s="16">
        <v>600</v>
      </c>
      <c r="G398" s="18">
        <f>SUM(G399,G400,G401)</f>
        <v>5283337</v>
      </c>
      <c r="H398" s="18">
        <f>SUM(H399,H400,H401)</f>
        <v>2111793.1699999999</v>
      </c>
      <c r="I398" s="1"/>
    </row>
    <row r="399" ht="30">
      <c r="A399" s="10" t="s">
        <v>280</v>
      </c>
      <c r="B399" s="11">
        <v>973</v>
      </c>
      <c r="C399" s="12">
        <v>7</v>
      </c>
      <c r="D399" s="12">
        <v>3</v>
      </c>
      <c r="E399" s="8" t="s">
        <v>279</v>
      </c>
      <c r="F399" s="11">
        <v>610</v>
      </c>
      <c r="G399" s="14">
        <v>5237513</v>
      </c>
      <c r="H399" s="14">
        <v>2111793.1699999999</v>
      </c>
    </row>
    <row r="400" ht="30">
      <c r="A400" s="10" t="s">
        <v>280</v>
      </c>
      <c r="B400" s="11">
        <v>973</v>
      </c>
      <c r="C400" s="12">
        <v>7</v>
      </c>
      <c r="D400" s="12">
        <v>3</v>
      </c>
      <c r="E400" s="8" t="s">
        <v>279</v>
      </c>
      <c r="F400" s="11">
        <v>620</v>
      </c>
      <c r="G400" s="14">
        <v>22912</v>
      </c>
      <c r="H400" s="14"/>
      <c r="I400" s="1"/>
    </row>
    <row r="401" ht="36.75" customHeight="1">
      <c r="A401" s="10" t="s">
        <v>58</v>
      </c>
      <c r="B401" s="16">
        <v>973</v>
      </c>
      <c r="C401" s="17">
        <v>7</v>
      </c>
      <c r="D401" s="17">
        <v>3</v>
      </c>
      <c r="E401" s="13" t="s">
        <v>279</v>
      </c>
      <c r="F401" s="16">
        <v>630</v>
      </c>
      <c r="G401" s="18">
        <v>22912</v>
      </c>
      <c r="H401" s="18"/>
      <c r="I401" s="1"/>
    </row>
    <row r="402" ht="30">
      <c r="A402" s="10" t="s">
        <v>27</v>
      </c>
      <c r="B402" s="11">
        <v>973</v>
      </c>
      <c r="C402" s="12">
        <v>7</v>
      </c>
      <c r="D402" s="12">
        <v>3</v>
      </c>
      <c r="E402" s="8" t="s">
        <v>279</v>
      </c>
      <c r="F402" s="11">
        <v>800</v>
      </c>
      <c r="G402" s="14">
        <v>22916</v>
      </c>
      <c r="H402" s="14">
        <f>SUM(H403)</f>
        <v>0</v>
      </c>
    </row>
    <row r="403" ht="60">
      <c r="A403" s="10" t="s">
        <v>281</v>
      </c>
      <c r="B403" s="16">
        <v>973</v>
      </c>
      <c r="C403" s="17">
        <v>7</v>
      </c>
      <c r="D403" s="17">
        <v>3</v>
      </c>
      <c r="E403" s="19" t="s">
        <v>279</v>
      </c>
      <c r="F403" s="16">
        <v>810</v>
      </c>
      <c r="G403" s="18">
        <v>22916</v>
      </c>
      <c r="H403" s="18"/>
      <c r="I403" s="1"/>
    </row>
    <row r="404" ht="30">
      <c r="A404" s="10" t="s">
        <v>282</v>
      </c>
      <c r="B404" s="16">
        <v>973</v>
      </c>
      <c r="C404" s="17">
        <v>7</v>
      </c>
      <c r="D404" s="17">
        <v>3</v>
      </c>
      <c r="E404" s="13" t="s">
        <v>283</v>
      </c>
      <c r="F404" s="8"/>
      <c r="G404" s="18">
        <f t="shared" ref="G404:G408" si="68">SUM(G405)</f>
        <v>354539</v>
      </c>
      <c r="H404" s="18">
        <f t="shared" ref="H404:H408" si="69">SUM(H405)</f>
        <v>93946</v>
      </c>
      <c r="I404" s="1"/>
    </row>
    <row r="405" ht="30">
      <c r="A405" s="10" t="s">
        <v>57</v>
      </c>
      <c r="B405" s="16">
        <v>973</v>
      </c>
      <c r="C405" s="17">
        <v>7</v>
      </c>
      <c r="D405" s="17">
        <v>3</v>
      </c>
      <c r="E405" s="13" t="s">
        <v>283</v>
      </c>
      <c r="F405" s="16">
        <v>600</v>
      </c>
      <c r="G405" s="18">
        <f t="shared" si="68"/>
        <v>354539</v>
      </c>
      <c r="H405" s="18">
        <f t="shared" si="69"/>
        <v>93946</v>
      </c>
    </row>
    <row r="406" ht="30">
      <c r="A406" s="10" t="s">
        <v>280</v>
      </c>
      <c r="B406" s="11">
        <v>973</v>
      </c>
      <c r="C406" s="12">
        <v>7</v>
      </c>
      <c r="D406" s="12">
        <v>3</v>
      </c>
      <c r="E406" s="13" t="s">
        <v>283</v>
      </c>
      <c r="F406" s="11">
        <v>610</v>
      </c>
      <c r="G406" s="14">
        <v>354539</v>
      </c>
      <c r="H406" s="14">
        <v>93946</v>
      </c>
      <c r="I406" s="1"/>
    </row>
    <row r="407" ht="30">
      <c r="A407" s="10" t="s">
        <v>284</v>
      </c>
      <c r="B407" s="16">
        <v>973</v>
      </c>
      <c r="C407" s="17">
        <v>7</v>
      </c>
      <c r="D407" s="17">
        <v>3</v>
      </c>
      <c r="E407" s="13" t="s">
        <v>285</v>
      </c>
      <c r="F407" s="8"/>
      <c r="G407" s="18">
        <f t="shared" si="68"/>
        <v>1257600</v>
      </c>
      <c r="H407" s="18">
        <f t="shared" si="69"/>
        <v>2516</v>
      </c>
      <c r="I407" s="1"/>
    </row>
    <row r="408" ht="30">
      <c r="A408" s="10" t="s">
        <v>57</v>
      </c>
      <c r="B408" s="16">
        <v>973</v>
      </c>
      <c r="C408" s="17">
        <v>7</v>
      </c>
      <c r="D408" s="17">
        <v>3</v>
      </c>
      <c r="E408" s="13" t="s">
        <v>285</v>
      </c>
      <c r="F408" s="16">
        <v>600</v>
      </c>
      <c r="G408" s="18">
        <f t="shared" si="68"/>
        <v>1257600</v>
      </c>
      <c r="H408" s="18">
        <f t="shared" si="69"/>
        <v>2516</v>
      </c>
      <c r="I408" s="1"/>
    </row>
    <row r="409" ht="30">
      <c r="A409" s="10" t="s">
        <v>280</v>
      </c>
      <c r="B409" s="11">
        <v>973</v>
      </c>
      <c r="C409" s="12">
        <v>7</v>
      </c>
      <c r="D409" s="12">
        <v>3</v>
      </c>
      <c r="E409" s="8" t="s">
        <v>285</v>
      </c>
      <c r="F409" s="11">
        <v>610</v>
      </c>
      <c r="G409" s="14">
        <v>1257600</v>
      </c>
      <c r="H409" s="14">
        <v>2516</v>
      </c>
    </row>
    <row r="410" ht="15">
      <c r="A410" s="10" t="s">
        <v>286</v>
      </c>
      <c r="B410" s="11">
        <v>973</v>
      </c>
      <c r="C410" s="12">
        <v>7</v>
      </c>
      <c r="D410" s="12">
        <v>9</v>
      </c>
      <c r="E410" s="13"/>
      <c r="F410" s="13"/>
      <c r="G410" s="14">
        <f>SUM(G411,G417,G426,G435,G422)</f>
        <v>5115700</v>
      </c>
      <c r="H410" s="14">
        <f>SUM(H411,H417,H426,H435,H422)</f>
        <v>1638718.0699999998</v>
      </c>
      <c r="I410" s="1"/>
    </row>
    <row r="411" ht="45">
      <c r="A411" s="10" t="s">
        <v>287</v>
      </c>
      <c r="B411" s="16">
        <v>973</v>
      </c>
      <c r="C411" s="17">
        <v>7</v>
      </c>
      <c r="D411" s="17">
        <v>9</v>
      </c>
      <c r="E411" s="13" t="s">
        <v>288</v>
      </c>
      <c r="F411" s="8"/>
      <c r="G411" s="18">
        <f>SUM(G412)</f>
        <v>87000</v>
      </c>
      <c r="H411" s="18">
        <f>SUM(H412)</f>
        <v>48058</v>
      </c>
      <c r="I411" s="1"/>
    </row>
    <row r="412" ht="30">
      <c r="A412" s="10" t="s">
        <v>289</v>
      </c>
      <c r="B412" s="11">
        <v>973</v>
      </c>
      <c r="C412" s="12">
        <v>7</v>
      </c>
      <c r="D412" s="12">
        <v>9</v>
      </c>
      <c r="E412" s="25" t="s">
        <v>290</v>
      </c>
      <c r="F412" s="8"/>
      <c r="G412" s="14">
        <f>SUM(G413,G415)</f>
        <v>87000</v>
      </c>
      <c r="H412" s="14">
        <f>SUM(H413,H415)</f>
        <v>48058</v>
      </c>
      <c r="I412" s="1"/>
    </row>
    <row r="413" ht="30">
      <c r="A413" s="10" t="s">
        <v>31</v>
      </c>
      <c r="B413" s="16">
        <v>973</v>
      </c>
      <c r="C413" s="17">
        <v>7</v>
      </c>
      <c r="D413" s="17">
        <v>9</v>
      </c>
      <c r="E413" s="25" t="s">
        <v>290</v>
      </c>
      <c r="F413" s="16">
        <v>200</v>
      </c>
      <c r="G413" s="18">
        <f>SUM(G414)</f>
        <v>72000</v>
      </c>
      <c r="H413" s="18">
        <f>SUM(H414)</f>
        <v>48058</v>
      </c>
    </row>
    <row r="414" ht="30">
      <c r="A414" s="10" t="s">
        <v>32</v>
      </c>
      <c r="B414" s="16">
        <v>973</v>
      </c>
      <c r="C414" s="17">
        <v>7</v>
      </c>
      <c r="D414" s="17">
        <v>9</v>
      </c>
      <c r="E414" s="25" t="s">
        <v>290</v>
      </c>
      <c r="F414" s="16">
        <v>240</v>
      </c>
      <c r="G414" s="18">
        <v>72000</v>
      </c>
      <c r="H414" s="18">
        <v>48058</v>
      </c>
      <c r="I414" s="1"/>
    </row>
    <row r="415" ht="30">
      <c r="A415" s="10" t="s">
        <v>138</v>
      </c>
      <c r="B415" s="11">
        <v>973</v>
      </c>
      <c r="C415" s="12">
        <v>7</v>
      </c>
      <c r="D415" s="12">
        <v>9</v>
      </c>
      <c r="E415" s="25" t="s">
        <v>290</v>
      </c>
      <c r="F415" s="11">
        <v>300</v>
      </c>
      <c r="G415" s="14">
        <f>SUM(G416)</f>
        <v>15000</v>
      </c>
      <c r="H415" s="14">
        <f>SUM(H416)</f>
        <v>0</v>
      </c>
      <c r="I415" s="1"/>
    </row>
    <row r="416" ht="30">
      <c r="A416" s="10" t="s">
        <v>291</v>
      </c>
      <c r="B416" s="11">
        <v>973</v>
      </c>
      <c r="C416" s="12">
        <v>7</v>
      </c>
      <c r="D416" s="12">
        <v>9</v>
      </c>
      <c r="E416" s="25" t="s">
        <v>290</v>
      </c>
      <c r="F416" s="11">
        <v>350</v>
      </c>
      <c r="G416" s="14">
        <v>15000</v>
      </c>
      <c r="H416" s="14"/>
      <c r="I416" s="1"/>
    </row>
    <row r="417" ht="30">
      <c r="A417" s="10" t="s">
        <v>213</v>
      </c>
      <c r="B417" s="16">
        <v>973</v>
      </c>
      <c r="C417" s="17">
        <v>7</v>
      </c>
      <c r="D417" s="17">
        <v>9</v>
      </c>
      <c r="E417" s="13" t="s">
        <v>52</v>
      </c>
      <c r="F417" s="8"/>
      <c r="G417" s="18">
        <f t="shared" ref="G417:G424" si="70">SUM(G418)</f>
        <v>29700</v>
      </c>
      <c r="H417" s="18">
        <f t="shared" ref="H417:H424" si="71">SUM(H418)</f>
        <v>11800</v>
      </c>
    </row>
    <row r="418" ht="30">
      <c r="A418" s="10" t="s">
        <v>214</v>
      </c>
      <c r="B418" s="16">
        <v>973</v>
      </c>
      <c r="C418" s="17">
        <v>7</v>
      </c>
      <c r="D418" s="17">
        <v>9</v>
      </c>
      <c r="E418" s="13" t="s">
        <v>215</v>
      </c>
      <c r="F418" s="8"/>
      <c r="G418" s="18">
        <f t="shared" si="70"/>
        <v>29700</v>
      </c>
      <c r="H418" s="18">
        <f t="shared" si="71"/>
        <v>11800</v>
      </c>
      <c r="I418" s="1"/>
    </row>
    <row r="419" ht="30">
      <c r="A419" s="10" t="s">
        <v>289</v>
      </c>
      <c r="B419" s="11">
        <v>973</v>
      </c>
      <c r="C419" s="12">
        <v>7</v>
      </c>
      <c r="D419" s="12">
        <v>9</v>
      </c>
      <c r="E419" s="5" t="s">
        <v>292</v>
      </c>
      <c r="F419" s="8"/>
      <c r="G419" s="14">
        <f t="shared" si="70"/>
        <v>29700</v>
      </c>
      <c r="H419" s="14">
        <f t="shared" si="71"/>
        <v>11800</v>
      </c>
      <c r="I419" s="1"/>
    </row>
    <row r="420" ht="30">
      <c r="A420" s="10" t="s">
        <v>31</v>
      </c>
      <c r="B420" s="16">
        <v>973</v>
      </c>
      <c r="C420" s="17">
        <v>7</v>
      </c>
      <c r="D420" s="17">
        <v>9</v>
      </c>
      <c r="E420" s="5" t="s">
        <v>292</v>
      </c>
      <c r="F420" s="16">
        <v>200</v>
      </c>
      <c r="G420" s="18">
        <f t="shared" si="70"/>
        <v>29700</v>
      </c>
      <c r="H420" s="18">
        <f t="shared" si="71"/>
        <v>11800</v>
      </c>
      <c r="I420" s="1"/>
    </row>
    <row r="421" ht="30">
      <c r="A421" s="10" t="s">
        <v>32</v>
      </c>
      <c r="B421" s="16">
        <v>973</v>
      </c>
      <c r="C421" s="17">
        <v>7</v>
      </c>
      <c r="D421" s="17">
        <v>9</v>
      </c>
      <c r="E421" s="5" t="s">
        <v>292</v>
      </c>
      <c r="F421" s="16">
        <v>240</v>
      </c>
      <c r="G421" s="18">
        <v>29700</v>
      </c>
      <c r="H421" s="18">
        <v>11800</v>
      </c>
    </row>
    <row r="422" ht="45">
      <c r="A422" s="2" t="s">
        <v>293</v>
      </c>
      <c r="B422" s="16">
        <v>973</v>
      </c>
      <c r="C422" s="17">
        <v>7</v>
      </c>
      <c r="D422" s="17">
        <v>9</v>
      </c>
      <c r="E422" s="25" t="s">
        <v>87</v>
      </c>
      <c r="F422" s="8"/>
      <c r="G422" s="18">
        <f t="shared" si="70"/>
        <v>247000</v>
      </c>
      <c r="H422" s="18">
        <f t="shared" si="71"/>
        <v>7028</v>
      </c>
      <c r="I422" s="1"/>
    </row>
    <row r="423" ht="30">
      <c r="A423" s="32" t="s">
        <v>294</v>
      </c>
      <c r="B423" s="11">
        <v>973</v>
      </c>
      <c r="C423" s="12">
        <v>7</v>
      </c>
      <c r="D423" s="12">
        <v>9</v>
      </c>
      <c r="E423" s="5" t="s">
        <v>295</v>
      </c>
      <c r="F423" s="8"/>
      <c r="G423" s="14">
        <f t="shared" si="70"/>
        <v>247000</v>
      </c>
      <c r="H423" s="14">
        <f t="shared" si="71"/>
        <v>7028</v>
      </c>
    </row>
    <row r="424" ht="30">
      <c r="A424" s="10" t="s">
        <v>31</v>
      </c>
      <c r="B424" s="16">
        <v>973</v>
      </c>
      <c r="C424" s="17">
        <v>7</v>
      </c>
      <c r="D424" s="17">
        <v>9</v>
      </c>
      <c r="E424" s="5" t="s">
        <v>295</v>
      </c>
      <c r="F424" s="16">
        <v>200</v>
      </c>
      <c r="G424" s="18">
        <f t="shared" si="70"/>
        <v>247000</v>
      </c>
      <c r="H424" s="18">
        <f t="shared" si="71"/>
        <v>7028</v>
      </c>
      <c r="I424" s="1"/>
    </row>
    <row r="425" ht="30">
      <c r="A425" s="10" t="s">
        <v>32</v>
      </c>
      <c r="B425" s="16">
        <v>973</v>
      </c>
      <c r="C425" s="17">
        <v>7</v>
      </c>
      <c r="D425" s="17">
        <v>9</v>
      </c>
      <c r="E425" s="5" t="s">
        <v>295</v>
      </c>
      <c r="F425" s="16">
        <v>240</v>
      </c>
      <c r="G425" s="18">
        <v>247000</v>
      </c>
      <c r="H425" s="18">
        <v>7028</v>
      </c>
      <c r="I425" s="1"/>
    </row>
    <row r="426" ht="30">
      <c r="A426" s="10" t="s">
        <v>191</v>
      </c>
      <c r="B426" s="16">
        <v>973</v>
      </c>
      <c r="C426" s="17">
        <v>7</v>
      </c>
      <c r="D426" s="17">
        <v>9</v>
      </c>
      <c r="E426" s="13" t="s">
        <v>192</v>
      </c>
      <c r="F426" s="8"/>
      <c r="G426" s="18">
        <f>SUM(G427,G432)</f>
        <v>240000</v>
      </c>
      <c r="H426" s="18">
        <f>SUM(H427,H432)</f>
        <v>60810.119999999995</v>
      </c>
    </row>
    <row r="427" ht="30">
      <c r="A427" s="10" t="s">
        <v>289</v>
      </c>
      <c r="B427" s="11">
        <v>973</v>
      </c>
      <c r="C427" s="12">
        <v>7</v>
      </c>
      <c r="D427" s="12">
        <v>9</v>
      </c>
      <c r="E427" s="5" t="s">
        <v>296</v>
      </c>
      <c r="F427" s="8"/>
      <c r="G427" s="14">
        <f>SUM(G428,G430)</f>
        <v>90000</v>
      </c>
      <c r="H427" s="14">
        <f>SUM(H428,H430)</f>
        <v>28500</v>
      </c>
      <c r="I427" s="1"/>
    </row>
    <row r="428" ht="30">
      <c r="A428" s="10" t="s">
        <v>31</v>
      </c>
      <c r="B428" s="11">
        <v>973</v>
      </c>
      <c r="C428" s="12">
        <v>7</v>
      </c>
      <c r="D428" s="12">
        <v>9</v>
      </c>
      <c r="E428" s="5" t="s">
        <v>296</v>
      </c>
      <c r="F428" s="11">
        <v>200</v>
      </c>
      <c r="G428" s="14">
        <f>SUM(G429)</f>
        <v>50000</v>
      </c>
      <c r="H428" s="14">
        <f>SUM(H429)</f>
        <v>28500</v>
      </c>
      <c r="I428" s="1"/>
    </row>
    <row r="429" ht="30">
      <c r="A429" s="10" t="s">
        <v>32</v>
      </c>
      <c r="B429" s="16">
        <v>973</v>
      </c>
      <c r="C429" s="17">
        <v>7</v>
      </c>
      <c r="D429" s="17">
        <v>9</v>
      </c>
      <c r="E429" s="5" t="s">
        <v>296</v>
      </c>
      <c r="F429" s="16">
        <v>240</v>
      </c>
      <c r="G429" s="18">
        <v>50000</v>
      </c>
      <c r="H429" s="18">
        <v>28500</v>
      </c>
      <c r="I429" s="1"/>
    </row>
    <row r="430" ht="30">
      <c r="A430" s="10" t="s">
        <v>138</v>
      </c>
      <c r="B430" s="11">
        <v>973</v>
      </c>
      <c r="C430" s="12">
        <v>7</v>
      </c>
      <c r="D430" s="12">
        <v>9</v>
      </c>
      <c r="E430" s="5" t="s">
        <v>296</v>
      </c>
      <c r="F430" s="11">
        <v>300</v>
      </c>
      <c r="G430" s="14">
        <f>SUM(G431)</f>
        <v>40000</v>
      </c>
      <c r="H430" s="14">
        <f>SUM(H431)</f>
        <v>0</v>
      </c>
      <c r="I430" s="1"/>
    </row>
    <row r="431" ht="30">
      <c r="A431" s="10" t="s">
        <v>291</v>
      </c>
      <c r="B431" s="11">
        <v>973</v>
      </c>
      <c r="C431" s="12">
        <v>7</v>
      </c>
      <c r="D431" s="12">
        <v>9</v>
      </c>
      <c r="E431" s="5" t="s">
        <v>296</v>
      </c>
      <c r="F431" s="11">
        <v>350</v>
      </c>
      <c r="G431" s="14">
        <v>40000</v>
      </c>
      <c r="H431" s="14"/>
    </row>
    <row r="432" ht="30">
      <c r="A432" s="10" t="s">
        <v>297</v>
      </c>
      <c r="B432" s="11">
        <v>973</v>
      </c>
      <c r="C432" s="12">
        <v>7</v>
      </c>
      <c r="D432" s="12">
        <v>9</v>
      </c>
      <c r="E432" s="25" t="s">
        <v>298</v>
      </c>
      <c r="F432" s="8"/>
      <c r="G432" s="14">
        <f t="shared" ref="G432:G435" si="72">SUM(G433)</f>
        <v>150000</v>
      </c>
      <c r="H432" s="14">
        <f t="shared" ref="H432:H435" si="73">SUM(H433)</f>
        <v>32310.119999999999</v>
      </c>
    </row>
    <row r="433" ht="30">
      <c r="A433" s="10" t="s">
        <v>31</v>
      </c>
      <c r="B433" s="16">
        <v>973</v>
      </c>
      <c r="C433" s="17">
        <v>7</v>
      </c>
      <c r="D433" s="17">
        <v>9</v>
      </c>
      <c r="E433" s="25" t="s">
        <v>298</v>
      </c>
      <c r="F433" s="16">
        <v>200</v>
      </c>
      <c r="G433" s="18">
        <f t="shared" si="72"/>
        <v>150000</v>
      </c>
      <c r="H433" s="18">
        <f t="shared" si="73"/>
        <v>32310.119999999999</v>
      </c>
    </row>
    <row r="434" ht="30">
      <c r="A434" s="10" t="s">
        <v>32</v>
      </c>
      <c r="B434" s="11">
        <v>973</v>
      </c>
      <c r="C434" s="12">
        <v>7</v>
      </c>
      <c r="D434" s="12">
        <v>9</v>
      </c>
      <c r="E434" s="25" t="s">
        <v>298</v>
      </c>
      <c r="F434" s="11">
        <v>240</v>
      </c>
      <c r="G434" s="14">
        <v>150000</v>
      </c>
      <c r="H434" s="14">
        <v>32310.119999999999</v>
      </c>
      <c r="I434" s="1"/>
    </row>
    <row r="435" ht="30">
      <c r="A435" s="10" t="s">
        <v>41</v>
      </c>
      <c r="B435" s="11">
        <v>973</v>
      </c>
      <c r="C435" s="12">
        <v>7</v>
      </c>
      <c r="D435" s="12">
        <v>9</v>
      </c>
      <c r="E435" s="8" t="s">
        <v>42</v>
      </c>
      <c r="F435" s="13"/>
      <c r="G435" s="14">
        <f t="shared" si="72"/>
        <v>4512000</v>
      </c>
      <c r="H435" s="14">
        <f t="shared" si="73"/>
        <v>1511021.95</v>
      </c>
    </row>
    <row r="436" ht="30">
      <c r="A436" s="10" t="s">
        <v>299</v>
      </c>
      <c r="B436" s="16">
        <v>973</v>
      </c>
      <c r="C436" s="17">
        <v>7</v>
      </c>
      <c r="D436" s="17">
        <v>9</v>
      </c>
      <c r="E436" s="25" t="s">
        <v>298</v>
      </c>
      <c r="F436" s="8"/>
      <c r="G436" s="18">
        <f>SUM(G437,G439,G441)</f>
        <v>4512000</v>
      </c>
      <c r="H436" s="18">
        <f>SUM(H437,H439,H441)</f>
        <v>1511021.95</v>
      </c>
      <c r="I436" s="1"/>
    </row>
    <row r="437" ht="63" customHeight="1">
      <c r="A437" s="10" t="s">
        <v>16</v>
      </c>
      <c r="B437" s="16">
        <v>973</v>
      </c>
      <c r="C437" s="17">
        <v>7</v>
      </c>
      <c r="D437" s="17">
        <v>9</v>
      </c>
      <c r="E437" s="25" t="s">
        <v>298</v>
      </c>
      <c r="F437" s="16">
        <v>100</v>
      </c>
      <c r="G437" s="18">
        <f>SUM(G438)</f>
        <v>4200000</v>
      </c>
      <c r="H437" s="18">
        <f>SUM(H438)</f>
        <v>1478593.95</v>
      </c>
      <c r="I437" s="1"/>
    </row>
    <row r="438" ht="30">
      <c r="A438" s="10" t="s">
        <v>156</v>
      </c>
      <c r="B438" s="11">
        <v>973</v>
      </c>
      <c r="C438" s="12">
        <v>7</v>
      </c>
      <c r="D438" s="12">
        <v>9</v>
      </c>
      <c r="E438" s="25" t="s">
        <v>298</v>
      </c>
      <c r="F438" s="11">
        <v>110</v>
      </c>
      <c r="G438" s="14">
        <v>4200000</v>
      </c>
      <c r="H438" s="14">
        <v>1478593.95</v>
      </c>
    </row>
    <row r="439" ht="30">
      <c r="A439" s="10" t="s">
        <v>31</v>
      </c>
      <c r="B439" s="16">
        <v>973</v>
      </c>
      <c r="C439" s="17">
        <v>7</v>
      </c>
      <c r="D439" s="17">
        <v>9</v>
      </c>
      <c r="E439" s="25" t="s">
        <v>298</v>
      </c>
      <c r="F439" s="16">
        <v>200</v>
      </c>
      <c r="G439" s="18">
        <f>SUM(G440)</f>
        <v>300000</v>
      </c>
      <c r="H439" s="18">
        <f>SUM(H440)</f>
        <v>31228</v>
      </c>
      <c r="I439" s="1"/>
    </row>
    <row r="440" ht="30">
      <c r="A440" s="10" t="s">
        <v>32</v>
      </c>
      <c r="B440" s="16">
        <v>973</v>
      </c>
      <c r="C440" s="17">
        <v>7</v>
      </c>
      <c r="D440" s="17">
        <v>9</v>
      </c>
      <c r="E440" s="25" t="s">
        <v>298</v>
      </c>
      <c r="F440" s="16">
        <v>240</v>
      </c>
      <c r="G440" s="18">
        <v>300000</v>
      </c>
      <c r="H440" s="18">
        <v>31228</v>
      </c>
      <c r="I440" s="1"/>
    </row>
    <row r="441" ht="30">
      <c r="A441" s="10" t="s">
        <v>27</v>
      </c>
      <c r="B441" s="11">
        <v>973</v>
      </c>
      <c r="C441" s="12">
        <v>7</v>
      </c>
      <c r="D441" s="12">
        <v>9</v>
      </c>
      <c r="E441" s="25" t="s">
        <v>298</v>
      </c>
      <c r="F441" s="11">
        <v>800</v>
      </c>
      <c r="G441" s="14">
        <f>SUM(G442)</f>
        <v>12000</v>
      </c>
      <c r="H441" s="14">
        <f>SUM(H442)</f>
        <v>1200</v>
      </c>
    </row>
    <row r="442" ht="30">
      <c r="A442" s="10" t="s">
        <v>28</v>
      </c>
      <c r="B442" s="11">
        <v>973</v>
      </c>
      <c r="C442" s="12">
        <v>7</v>
      </c>
      <c r="D442" s="12">
        <v>9</v>
      </c>
      <c r="E442" s="25" t="s">
        <v>298</v>
      </c>
      <c r="F442" s="11">
        <v>850</v>
      </c>
      <c r="G442" s="14">
        <v>12000</v>
      </c>
      <c r="H442" s="14">
        <v>1200</v>
      </c>
      <c r="I442" s="1"/>
    </row>
    <row r="443" ht="31.5" customHeight="1">
      <c r="A443" s="33" t="s">
        <v>300</v>
      </c>
      <c r="B443" s="7">
        <v>992</v>
      </c>
      <c r="C443" s="8"/>
      <c r="D443" s="8"/>
      <c r="E443" s="8"/>
      <c r="F443" s="8"/>
      <c r="G443" s="55">
        <f>SUM(G444,G453,G458,G463)</f>
        <v>7689128</v>
      </c>
      <c r="H443" s="55">
        <f>SUM(H444,H453,H458,H463)</f>
        <v>3413002.71</v>
      </c>
      <c r="I443" s="1"/>
    </row>
    <row r="444" ht="15">
      <c r="A444" s="10" t="s">
        <v>10</v>
      </c>
      <c r="B444" s="11">
        <v>992</v>
      </c>
      <c r="C444" s="12">
        <v>1</v>
      </c>
      <c r="D444" s="13"/>
      <c r="E444" s="13"/>
      <c r="F444" s="13"/>
      <c r="G444" s="14">
        <f t="shared" ref="G444:G445" si="74">SUM(G445)</f>
        <v>4275745</v>
      </c>
      <c r="H444" s="14">
        <f t="shared" ref="H444:H445" si="75">SUM(H445)</f>
        <v>1021725.33</v>
      </c>
      <c r="I444" s="1"/>
    </row>
    <row r="445" ht="45">
      <c r="A445" s="10" t="s">
        <v>301</v>
      </c>
      <c r="B445" s="16">
        <v>992</v>
      </c>
      <c r="C445" s="17">
        <v>1</v>
      </c>
      <c r="D445" s="17">
        <v>6</v>
      </c>
      <c r="E445" s="8"/>
      <c r="F445" s="8"/>
      <c r="G445" s="18">
        <f t="shared" si="74"/>
        <v>4275745</v>
      </c>
      <c r="H445" s="18">
        <f t="shared" si="75"/>
        <v>1021725.33</v>
      </c>
      <c r="I445" s="1"/>
    </row>
    <row r="446" ht="30">
      <c r="A446" s="10" t="s">
        <v>20</v>
      </c>
      <c r="B446" s="16">
        <v>992</v>
      </c>
      <c r="C446" s="17">
        <v>1</v>
      </c>
      <c r="D446" s="17">
        <v>6</v>
      </c>
      <c r="E446" s="13" t="s">
        <v>21</v>
      </c>
      <c r="F446" s="8"/>
      <c r="G446" s="18">
        <f>SUM(G447,G450)</f>
        <v>4275745</v>
      </c>
      <c r="H446" s="18">
        <f>SUM(H447,H450)</f>
        <v>1021725.33</v>
      </c>
    </row>
    <row r="447" ht="30">
      <c r="A447" s="10" t="s">
        <v>14</v>
      </c>
      <c r="B447" s="16">
        <v>992</v>
      </c>
      <c r="C447" s="17">
        <v>1</v>
      </c>
      <c r="D447" s="17">
        <v>6</v>
      </c>
      <c r="E447" s="13" t="s">
        <v>23</v>
      </c>
      <c r="F447" s="8"/>
      <c r="G447" s="18">
        <f t="shared" ref="G447:G461" si="76">SUM(G448)</f>
        <v>3752500</v>
      </c>
      <c r="H447" s="18">
        <f t="shared" ref="H447:H461" si="77">SUM(H448)</f>
        <v>930692.81999999995</v>
      </c>
      <c r="I447" s="1"/>
    </row>
    <row r="448" ht="60" customHeight="1">
      <c r="A448" s="10" t="s">
        <v>16</v>
      </c>
      <c r="B448" s="16">
        <v>992</v>
      </c>
      <c r="C448" s="17">
        <v>1</v>
      </c>
      <c r="D448" s="17">
        <v>6</v>
      </c>
      <c r="E448" s="19" t="s">
        <v>23</v>
      </c>
      <c r="F448" s="16">
        <v>100</v>
      </c>
      <c r="G448" s="18">
        <f t="shared" si="76"/>
        <v>3752500</v>
      </c>
      <c r="H448" s="18">
        <f t="shared" si="77"/>
        <v>930692.81999999995</v>
      </c>
    </row>
    <row r="449" ht="30">
      <c r="A449" s="10" t="s">
        <v>14</v>
      </c>
      <c r="B449" s="11">
        <v>992</v>
      </c>
      <c r="C449" s="12">
        <v>1</v>
      </c>
      <c r="D449" s="12">
        <v>6</v>
      </c>
      <c r="E449" s="13" t="s">
        <v>23</v>
      </c>
      <c r="F449" s="11">
        <v>120</v>
      </c>
      <c r="G449" s="14">
        <v>3752500</v>
      </c>
      <c r="H449" s="14">
        <v>930692.81999999995</v>
      </c>
      <c r="I449" s="1"/>
    </row>
    <row r="450" ht="30">
      <c r="A450" s="10" t="s">
        <v>17</v>
      </c>
      <c r="B450" s="11">
        <v>992</v>
      </c>
      <c r="C450" s="12">
        <v>1</v>
      </c>
      <c r="D450" s="12">
        <v>6</v>
      </c>
      <c r="E450" s="8" t="s">
        <v>26</v>
      </c>
      <c r="F450" s="8"/>
      <c r="G450" s="18">
        <f t="shared" si="76"/>
        <v>523245</v>
      </c>
      <c r="H450" s="18">
        <f t="shared" si="77"/>
        <v>91032.509999999995</v>
      </c>
      <c r="I450" s="1"/>
    </row>
    <row r="451" ht="30">
      <c r="A451" s="10" t="s">
        <v>31</v>
      </c>
      <c r="B451" s="16">
        <v>992</v>
      </c>
      <c r="C451" s="17">
        <v>1</v>
      </c>
      <c r="D451" s="17">
        <v>6</v>
      </c>
      <c r="E451" s="13" t="s">
        <v>26</v>
      </c>
      <c r="F451" s="16">
        <v>200</v>
      </c>
      <c r="G451" s="18">
        <f t="shared" si="76"/>
        <v>523245</v>
      </c>
      <c r="H451" s="18">
        <f t="shared" si="77"/>
        <v>91032.509999999995</v>
      </c>
      <c r="I451" s="1"/>
    </row>
    <row r="452" ht="30">
      <c r="A452" s="10" t="s">
        <v>32</v>
      </c>
      <c r="B452" s="16">
        <v>992</v>
      </c>
      <c r="C452" s="17">
        <v>1</v>
      </c>
      <c r="D452" s="17">
        <v>6</v>
      </c>
      <c r="E452" s="13" t="s">
        <v>26</v>
      </c>
      <c r="F452" s="16">
        <v>240</v>
      </c>
      <c r="G452" s="18">
        <v>523245</v>
      </c>
      <c r="H452" s="18">
        <v>91032.509999999995</v>
      </c>
      <c r="I452" s="1"/>
    </row>
    <row r="453" ht="15">
      <c r="A453" s="10" t="s">
        <v>302</v>
      </c>
      <c r="B453" s="11">
        <v>992</v>
      </c>
      <c r="C453" s="11">
        <v>10</v>
      </c>
      <c r="D453" s="13"/>
      <c r="E453" s="13"/>
      <c r="F453" s="13"/>
      <c r="G453" s="14">
        <f t="shared" si="76"/>
        <v>432848</v>
      </c>
      <c r="H453" s="14">
        <f t="shared" si="77"/>
        <v>432847.79999999999</v>
      </c>
    </row>
    <row r="454" ht="30">
      <c r="A454" s="10" t="s">
        <v>303</v>
      </c>
      <c r="B454" s="16">
        <v>992</v>
      </c>
      <c r="C454" s="16">
        <v>10</v>
      </c>
      <c r="D454" s="17">
        <v>4</v>
      </c>
      <c r="E454" s="13" t="s">
        <v>304</v>
      </c>
      <c r="F454" s="8"/>
      <c r="G454" s="18">
        <f t="shared" si="76"/>
        <v>432848</v>
      </c>
      <c r="H454" s="18">
        <f t="shared" si="77"/>
        <v>432847.79999999999</v>
      </c>
      <c r="I454" s="1"/>
    </row>
    <row r="455" ht="30">
      <c r="A455" s="10" t="s">
        <v>305</v>
      </c>
      <c r="B455" s="11">
        <v>992</v>
      </c>
      <c r="C455" s="11">
        <v>10</v>
      </c>
      <c r="D455" s="12">
        <v>4</v>
      </c>
      <c r="E455" s="13" t="s">
        <v>306</v>
      </c>
      <c r="F455" s="8"/>
      <c r="G455" s="14">
        <f t="shared" si="76"/>
        <v>432848</v>
      </c>
      <c r="H455" s="14">
        <f t="shared" si="77"/>
        <v>432847.79999999999</v>
      </c>
      <c r="I455" s="1"/>
    </row>
    <row r="456" ht="30">
      <c r="A456" s="10" t="s">
        <v>138</v>
      </c>
      <c r="B456" s="11">
        <v>992</v>
      </c>
      <c r="C456" s="11">
        <v>10</v>
      </c>
      <c r="D456" s="12">
        <v>4</v>
      </c>
      <c r="E456" s="13" t="s">
        <v>306</v>
      </c>
      <c r="F456" s="11">
        <v>300</v>
      </c>
      <c r="G456" s="14">
        <f t="shared" si="76"/>
        <v>432848</v>
      </c>
      <c r="H456" s="14">
        <f t="shared" si="77"/>
        <v>432847.79999999999</v>
      </c>
      <c r="I456" s="1"/>
    </row>
    <row r="457" ht="30">
      <c r="A457" s="10" t="s">
        <v>139</v>
      </c>
      <c r="B457" s="11">
        <v>992</v>
      </c>
      <c r="C457" s="11">
        <v>10</v>
      </c>
      <c r="D457" s="12">
        <v>4</v>
      </c>
      <c r="E457" s="13" t="s">
        <v>306</v>
      </c>
      <c r="F457" s="11">
        <v>320</v>
      </c>
      <c r="G457" s="18">
        <v>432848</v>
      </c>
      <c r="H457" s="52">
        <v>432847.79999999999</v>
      </c>
    </row>
    <row r="458" ht="15">
      <c r="A458" s="10" t="s">
        <v>307</v>
      </c>
      <c r="B458" s="11">
        <v>992</v>
      </c>
      <c r="C458" s="11">
        <v>13</v>
      </c>
      <c r="D458" s="8"/>
      <c r="E458" s="8"/>
      <c r="F458" s="8"/>
      <c r="G458" s="14">
        <f t="shared" si="76"/>
        <v>23255</v>
      </c>
      <c r="H458" s="14">
        <f t="shared" si="77"/>
        <v>19109.580000000002</v>
      </c>
      <c r="I458" s="1"/>
    </row>
    <row r="459" ht="30">
      <c r="A459" s="10" t="s">
        <v>308</v>
      </c>
      <c r="B459" s="11">
        <v>992</v>
      </c>
      <c r="C459" s="11">
        <v>13</v>
      </c>
      <c r="D459" s="12">
        <v>1</v>
      </c>
      <c r="E459" s="8"/>
      <c r="F459" s="8"/>
      <c r="G459" s="14">
        <f t="shared" si="76"/>
        <v>23255</v>
      </c>
      <c r="H459" s="14">
        <f t="shared" si="77"/>
        <v>19109.580000000002</v>
      </c>
      <c r="I459" s="1"/>
    </row>
    <row r="460" ht="30">
      <c r="A460" s="10" t="s">
        <v>41</v>
      </c>
      <c r="B460" s="11">
        <v>992</v>
      </c>
      <c r="C460" s="11">
        <v>13</v>
      </c>
      <c r="D460" s="12">
        <v>1</v>
      </c>
      <c r="E460" s="8" t="s">
        <v>42</v>
      </c>
      <c r="F460" s="13"/>
      <c r="G460" s="14">
        <f t="shared" si="76"/>
        <v>23255</v>
      </c>
      <c r="H460" s="14">
        <f t="shared" si="77"/>
        <v>19109.580000000002</v>
      </c>
      <c r="I460" s="1"/>
    </row>
    <row r="461" ht="30">
      <c r="A461" s="10" t="s">
        <v>308</v>
      </c>
      <c r="B461" s="11">
        <v>992</v>
      </c>
      <c r="C461" s="11">
        <v>13</v>
      </c>
      <c r="D461" s="12">
        <v>1</v>
      </c>
      <c r="E461" s="13" t="s">
        <v>309</v>
      </c>
      <c r="F461" s="11">
        <v>700</v>
      </c>
      <c r="G461" s="14">
        <f t="shared" si="76"/>
        <v>23255</v>
      </c>
      <c r="H461" s="14">
        <f t="shared" si="77"/>
        <v>19109.580000000002</v>
      </c>
    </row>
    <row r="462" ht="30">
      <c r="A462" s="10" t="s">
        <v>310</v>
      </c>
      <c r="B462" s="11">
        <v>992</v>
      </c>
      <c r="C462" s="11">
        <v>13</v>
      </c>
      <c r="D462" s="12">
        <v>1</v>
      </c>
      <c r="E462" s="8" t="s">
        <v>309</v>
      </c>
      <c r="F462" s="11">
        <v>730</v>
      </c>
      <c r="G462" s="14">
        <v>23255</v>
      </c>
      <c r="H462" s="14">
        <v>19109.580000000002</v>
      </c>
      <c r="I462" s="1"/>
    </row>
    <row r="463" ht="45">
      <c r="A463" s="10" t="s">
        <v>311</v>
      </c>
      <c r="B463" s="16">
        <v>992</v>
      </c>
      <c r="C463" s="16">
        <v>14</v>
      </c>
      <c r="D463" s="8"/>
      <c r="E463" s="8"/>
      <c r="F463" s="8"/>
      <c r="G463" s="18">
        <f>SUM(G464,G468)</f>
        <v>2957280</v>
      </c>
      <c r="H463" s="18">
        <f>SUM(H464,H468)</f>
        <v>1939320</v>
      </c>
    </row>
    <row r="464" ht="45">
      <c r="A464" s="10" t="s">
        <v>312</v>
      </c>
      <c r="B464" s="16">
        <v>992</v>
      </c>
      <c r="C464" s="16">
        <v>14</v>
      </c>
      <c r="D464" s="17">
        <v>1</v>
      </c>
      <c r="E464" s="8"/>
      <c r="F464" s="8"/>
      <c r="G464" s="18">
        <f t="shared" ref="G464:G470" si="78">SUM(G465)</f>
        <v>917280</v>
      </c>
      <c r="H464" s="18">
        <f t="shared" ref="H464:H470" si="79">SUM(H465)</f>
        <v>229320</v>
      </c>
      <c r="I464" s="1"/>
    </row>
    <row r="465" ht="30">
      <c r="A465" s="10" t="s">
        <v>313</v>
      </c>
      <c r="B465" s="11">
        <v>992</v>
      </c>
      <c r="C465" s="11">
        <v>14</v>
      </c>
      <c r="D465" s="12">
        <v>1</v>
      </c>
      <c r="E465" s="13" t="s">
        <v>314</v>
      </c>
      <c r="F465" s="8"/>
      <c r="G465" s="14">
        <f t="shared" si="78"/>
        <v>917280</v>
      </c>
      <c r="H465" s="14">
        <f t="shared" si="79"/>
        <v>229320</v>
      </c>
      <c r="I465" s="1"/>
    </row>
    <row r="466" ht="30">
      <c r="A466" s="10" t="s">
        <v>100</v>
      </c>
      <c r="B466" s="11">
        <v>992</v>
      </c>
      <c r="C466" s="11">
        <v>14</v>
      </c>
      <c r="D466" s="12">
        <v>1</v>
      </c>
      <c r="E466" s="8" t="s">
        <v>314</v>
      </c>
      <c r="F466" s="11">
        <v>500</v>
      </c>
      <c r="G466" s="14">
        <f t="shared" si="78"/>
        <v>917280</v>
      </c>
      <c r="H466" s="14">
        <f t="shared" si="79"/>
        <v>229320</v>
      </c>
    </row>
    <row r="467" ht="30">
      <c r="A467" s="10" t="s">
        <v>315</v>
      </c>
      <c r="B467" s="11">
        <v>992</v>
      </c>
      <c r="C467" s="11">
        <v>14</v>
      </c>
      <c r="D467" s="12">
        <v>1</v>
      </c>
      <c r="E467" s="8" t="s">
        <v>314</v>
      </c>
      <c r="F467" s="11">
        <v>510</v>
      </c>
      <c r="G467" s="14">
        <v>917280</v>
      </c>
      <c r="H467" s="14">
        <v>229320</v>
      </c>
      <c r="I467" s="1"/>
    </row>
    <row r="468" ht="30">
      <c r="A468" s="56" t="s">
        <v>316</v>
      </c>
      <c r="B468" s="11">
        <v>992</v>
      </c>
      <c r="C468" s="11">
        <v>14</v>
      </c>
      <c r="D468" s="12">
        <v>3</v>
      </c>
      <c r="E468" s="8"/>
      <c r="F468" s="11"/>
      <c r="G468" s="18">
        <f t="shared" si="78"/>
        <v>2040000</v>
      </c>
      <c r="H468" s="18">
        <f t="shared" si="79"/>
        <v>1710000</v>
      </c>
      <c r="I468" s="1"/>
    </row>
    <row r="469" ht="30">
      <c r="A469" s="38" t="s">
        <v>317</v>
      </c>
      <c r="B469" s="11">
        <v>992</v>
      </c>
      <c r="C469" s="11">
        <v>14</v>
      </c>
      <c r="D469" s="12">
        <v>3</v>
      </c>
      <c r="E469" s="8" t="s">
        <v>314</v>
      </c>
      <c r="F469" s="11"/>
      <c r="G469" s="14">
        <f t="shared" si="78"/>
        <v>2040000</v>
      </c>
      <c r="H469" s="14">
        <f t="shared" si="79"/>
        <v>1710000</v>
      </c>
      <c r="I469" s="1"/>
    </row>
    <row r="470" ht="30">
      <c r="A470" s="57" t="s">
        <v>100</v>
      </c>
      <c r="B470" s="11">
        <v>992</v>
      </c>
      <c r="C470" s="11">
        <v>14</v>
      </c>
      <c r="D470" s="12">
        <v>3</v>
      </c>
      <c r="E470" s="8" t="s">
        <v>314</v>
      </c>
      <c r="F470" s="11">
        <v>500</v>
      </c>
      <c r="G470" s="14">
        <f t="shared" si="78"/>
        <v>2040000</v>
      </c>
      <c r="H470" s="14">
        <f t="shared" si="79"/>
        <v>1710000</v>
      </c>
    </row>
    <row r="471" ht="30">
      <c r="A471" s="58" t="s">
        <v>101</v>
      </c>
      <c r="B471" s="11">
        <v>992</v>
      </c>
      <c r="C471" s="11">
        <v>14</v>
      </c>
      <c r="D471" s="12">
        <v>3</v>
      </c>
      <c r="E471" s="8" t="s">
        <v>314</v>
      </c>
      <c r="F471" s="11">
        <v>540</v>
      </c>
      <c r="G471" s="18">
        <v>2040000</v>
      </c>
      <c r="H471" s="18">
        <v>1710000</v>
      </c>
      <c r="I471" s="1"/>
    </row>
    <row r="472" ht="15">
      <c r="A472" s="59" t="s">
        <v>318</v>
      </c>
      <c r="B472" s="13"/>
      <c r="C472" s="13"/>
      <c r="D472" s="13"/>
      <c r="E472" s="13"/>
      <c r="F472" s="13"/>
      <c r="G472" s="60">
        <f>SUM(G3,G178,G188,G205,G216,G308,G443)</f>
        <v>335115320</v>
      </c>
      <c r="H472" s="60">
        <f>SUM(H3,H178,H188,H205,H216,H308,H443)</f>
        <v>65438570.160000004</v>
      </c>
    </row>
    <row r="473" ht="12">
      <c r="G473" s="1"/>
      <c r="H473" s="1"/>
      <c r="I473" s="1"/>
    </row>
    <row r="474" ht="12">
      <c r="G474" s="1"/>
      <c r="H474" s="1"/>
    </row>
    <row r="475" ht="12">
      <c r="G475" s="1"/>
      <c r="H475" s="1"/>
      <c r="I475" s="1"/>
    </row>
    <row r="476" ht="12">
      <c r="G476" s="1"/>
      <c r="H476" s="1"/>
      <c r="I476" s="1"/>
    </row>
    <row r="477" ht="12">
      <c r="G477" s="1"/>
      <c r="H477" s="1"/>
      <c r="I477" s="1"/>
    </row>
    <row r="478" ht="12">
      <c r="G478" s="1"/>
      <c r="H478" s="1"/>
      <c r="I478" s="1"/>
    </row>
    <row r="479" ht="12">
      <c r="G479" s="1"/>
      <c r="H479" s="1"/>
      <c r="I479" s="1"/>
    </row>
    <row r="480" ht="12">
      <c r="G480" s="1"/>
      <c r="H480" s="1"/>
      <c r="I480" s="1"/>
    </row>
    <row r="481" ht="12">
      <c r="G481" s="1"/>
      <c r="H481" s="1"/>
    </row>
    <row r="482" ht="12">
      <c r="G482" s="1"/>
      <c r="H482" s="1"/>
      <c r="I482" s="1"/>
    </row>
    <row r="483" ht="12">
      <c r="G483" s="1"/>
      <c r="H483" s="1"/>
      <c r="I483" s="1"/>
    </row>
    <row r="484" ht="12">
      <c r="G484" s="1"/>
      <c r="H484" s="1"/>
    </row>
    <row r="485" ht="12">
      <c r="G485" s="1"/>
      <c r="H485" s="1"/>
      <c r="I485" s="1"/>
    </row>
    <row r="486" ht="12">
      <c r="G486" s="1"/>
      <c r="H486" s="1"/>
      <c r="I486" s="1"/>
    </row>
    <row r="487" ht="12">
      <c r="G487" s="1"/>
      <c r="H487" s="1"/>
      <c r="I487" s="1"/>
    </row>
    <row r="488" ht="12">
      <c r="G488" s="1"/>
      <c r="H488" s="1"/>
      <c r="I488" s="1"/>
    </row>
    <row r="489" ht="12">
      <c r="G489" s="1"/>
      <c r="H489" s="1"/>
    </row>
    <row r="490" ht="12">
      <c r="G490" s="1"/>
      <c r="H490" s="1"/>
      <c r="I490" s="1"/>
    </row>
    <row r="491" ht="12">
      <c r="G491" s="1"/>
      <c r="H491" s="1"/>
      <c r="I491" s="1"/>
    </row>
    <row r="492" ht="12">
      <c r="G492" s="1"/>
      <c r="H492" s="1"/>
      <c r="I492" s="1"/>
    </row>
    <row r="493" ht="12">
      <c r="G493" s="1"/>
      <c r="H493" s="1"/>
      <c r="I493" s="1"/>
    </row>
    <row r="494" ht="12">
      <c r="G494" s="1"/>
      <c r="H494" s="1"/>
    </row>
    <row r="495" ht="12">
      <c r="G495" s="1"/>
      <c r="H495" s="1"/>
      <c r="I495" s="1"/>
    </row>
    <row r="496" ht="12">
      <c r="G496" s="1"/>
      <c r="H496" s="1"/>
      <c r="I496" s="1"/>
    </row>
    <row r="497" ht="12">
      <c r="G497" s="1"/>
      <c r="H497" s="1"/>
      <c r="I497" s="1"/>
    </row>
    <row r="498" ht="12">
      <c r="G498" s="1"/>
      <c r="H498" s="1"/>
      <c r="I498" s="1"/>
    </row>
    <row r="499" ht="12">
      <c r="G499" s="1"/>
      <c r="H499" s="1"/>
    </row>
    <row r="500" ht="12">
      <c r="G500" s="1"/>
      <c r="H500" s="1"/>
      <c r="I500" s="1"/>
    </row>
    <row r="501" ht="12">
      <c r="G501" s="1"/>
      <c r="H501" s="1"/>
      <c r="I501" s="1"/>
    </row>
    <row r="502" ht="12">
      <c r="G502" s="1"/>
      <c r="H502" s="1"/>
      <c r="I502" s="1"/>
    </row>
    <row r="503" ht="12">
      <c r="G503" s="1"/>
      <c r="H503" s="1"/>
    </row>
    <row r="504" ht="12">
      <c r="G504" s="1"/>
      <c r="H504" s="1"/>
      <c r="I504" s="1"/>
    </row>
  </sheetData>
  <mergeCells count="1">
    <mergeCell ref="A1:I1"/>
  </mergeCells>
  <printOptions headings="0" gridLines="0"/>
  <pageMargins left="0.69999999999999996" right="0.69999999999999996" top="0.75" bottom="0.75" header="0.29999999999999999" footer="0.29999999999999999"/>
  <pageSetup paperSize="9" scale="61" fitToWidth="1" fitToHeight="0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12</cp:revision>
  <dcterms:created xsi:type="dcterms:W3CDTF">2022-02-09T23:13:05Z</dcterms:created>
  <dcterms:modified xsi:type="dcterms:W3CDTF">2023-04-28T12:26:47Z</dcterms:modified>
</cp:coreProperties>
</file>